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6630" yWindow="-195" windowWidth="13500" windowHeight="10440" tabRatio="815" activeTab="1"/>
  </bookViews>
  <sheets>
    <sheet name="○○○" sheetId="7" r:id="rId1"/>
    <sheet name="주식 " sheetId="4" r:id="rId2"/>
    <sheet name="피벗" sheetId="8" r:id="rId3"/>
    <sheet name="데이터" sheetId="1" r:id="rId4"/>
    <sheet name="시나리오 요약" sheetId="11" r:id="rId5"/>
    <sheet name="목표값과 시나리오" sheetId="2" r:id="rId6"/>
    <sheet name="주식 예시" sheetId="5" r:id="rId7"/>
    <sheet name="목표값과 시나리오 예시" sheetId="9" r:id="rId8"/>
  </sheets>
  <definedNames>
    <definedName name="_xlnm._FilterDatabase" localSheetId="1" hidden="1">'주식 '!$B$3:$B$19</definedName>
  </definedNames>
  <calcPr calcId="145621"/>
  <pivotCaches>
    <pivotCache cacheId="0" r:id="rId9"/>
  </pivotCaches>
</workbook>
</file>

<file path=xl/calcChain.xml><?xml version="1.0" encoding="utf-8"?>
<calcChain xmlns="http://schemas.openxmlformats.org/spreadsheetml/2006/main">
  <c r="E38" i="1" l="1"/>
  <c r="D38" i="1"/>
  <c r="C38" i="1"/>
  <c r="E37" i="1"/>
  <c r="D37" i="1"/>
  <c r="C37" i="1"/>
  <c r="E28" i="1"/>
  <c r="D28" i="1"/>
  <c r="C28" i="1"/>
  <c r="G5" i="4" l="1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4" i="4"/>
  <c r="F4" i="4" l="1"/>
  <c r="J4" i="2" l="1"/>
  <c r="I4" i="2"/>
  <c r="D6" i="9"/>
  <c r="C6" i="9"/>
  <c r="J4" i="9"/>
  <c r="I4" i="9"/>
  <c r="E4" i="9"/>
  <c r="E3" i="9"/>
  <c r="E2" i="9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C6" i="2" l="1"/>
  <c r="D6" i="2"/>
  <c r="B6" i="2"/>
  <c r="E6" i="2" s="1"/>
  <c r="E3" i="2"/>
  <c r="E4" i="2"/>
  <c r="E5" i="2"/>
  <c r="E2" i="2"/>
</calcChain>
</file>

<file path=xl/sharedStrings.xml><?xml version="1.0" encoding="utf-8"?>
<sst xmlns="http://schemas.openxmlformats.org/spreadsheetml/2006/main" count="271" uniqueCount="90">
  <si>
    <t>종목명</t>
    <phoneticPr fontId="4" type="noConversion"/>
  </si>
  <si>
    <t>CS홀딩스</t>
    <phoneticPr fontId="4" type="noConversion"/>
  </si>
  <si>
    <t>보루네오</t>
    <phoneticPr fontId="4" type="noConversion"/>
  </si>
  <si>
    <t>사조해표</t>
    <phoneticPr fontId="4" type="noConversion"/>
  </si>
  <si>
    <t>모나미</t>
    <phoneticPr fontId="4" type="noConversion"/>
  </si>
  <si>
    <t>대웅</t>
    <phoneticPr fontId="4" type="noConversion"/>
  </si>
  <si>
    <t>한미약품</t>
    <phoneticPr fontId="4" type="noConversion"/>
  </si>
  <si>
    <t>삼성SDI</t>
    <phoneticPr fontId="4" type="noConversion"/>
  </si>
  <si>
    <t>아세아</t>
    <phoneticPr fontId="4" type="noConversion"/>
  </si>
  <si>
    <t>롯데캐미칼</t>
    <phoneticPr fontId="4" type="noConversion"/>
  </si>
  <si>
    <t>이화산업</t>
    <phoneticPr fontId="4" type="noConversion"/>
  </si>
  <si>
    <t>파라텍</t>
    <phoneticPr fontId="4" type="noConversion"/>
  </si>
  <si>
    <t>신양</t>
    <phoneticPr fontId="4" type="noConversion"/>
  </si>
  <si>
    <t>르네코</t>
    <phoneticPr fontId="4" type="noConversion"/>
  </si>
  <si>
    <t>위지트</t>
    <phoneticPr fontId="4" type="noConversion"/>
  </si>
  <si>
    <t>소리바다</t>
    <phoneticPr fontId="4" type="noConversion"/>
  </si>
  <si>
    <t>컴투스</t>
    <phoneticPr fontId="4" type="noConversion"/>
  </si>
  <si>
    <t>시가총액</t>
    <phoneticPr fontId="4" type="noConversion"/>
  </si>
  <si>
    <t>2013년종가</t>
    <phoneticPr fontId="4" type="noConversion"/>
  </si>
  <si>
    <t>2014년종가</t>
    <phoneticPr fontId="4" type="noConversion"/>
  </si>
  <si>
    <t>2015년종가</t>
    <phoneticPr fontId="4" type="noConversion"/>
  </si>
  <si>
    <t>지역</t>
    <phoneticPr fontId="4" type="noConversion"/>
  </si>
  <si>
    <t>시장</t>
    <phoneticPr fontId="4" type="noConversion"/>
  </si>
  <si>
    <t>코스피</t>
    <phoneticPr fontId="4" type="noConversion"/>
  </si>
  <si>
    <t>코스닥</t>
    <phoneticPr fontId="4" type="noConversion"/>
  </si>
  <si>
    <t>현재가</t>
    <phoneticPr fontId="4" type="noConversion"/>
  </si>
  <si>
    <t>등락률</t>
    <phoneticPr fontId="4" type="noConversion"/>
  </si>
  <si>
    <t>거래량</t>
    <phoneticPr fontId="4" type="noConversion"/>
  </si>
  <si>
    <t>대전시</t>
    <phoneticPr fontId="4" type="noConversion"/>
  </si>
  <si>
    <t>대구시</t>
    <phoneticPr fontId="4" type="noConversion"/>
  </si>
  <si>
    <t>서울시</t>
    <phoneticPr fontId="4" type="noConversion"/>
  </si>
  <si>
    <t>인천시</t>
    <phoneticPr fontId="4" type="noConversion"/>
  </si>
  <si>
    <t>평균</t>
    <phoneticPr fontId="4" type="noConversion"/>
  </si>
  <si>
    <t>지역평균</t>
    <phoneticPr fontId="4" type="noConversion"/>
  </si>
  <si>
    <t>합계</t>
    <phoneticPr fontId="4" type="noConversion"/>
  </si>
  <si>
    <t>평균과 차</t>
    <phoneticPr fontId="4" type="noConversion"/>
  </si>
  <si>
    <t>비고</t>
    <phoneticPr fontId="4" type="noConversion"/>
  </si>
  <si>
    <t>(단위:백만)</t>
    <phoneticPr fontId="4" type="noConversion"/>
  </si>
  <si>
    <t>주식별 종가 현황</t>
    <phoneticPr fontId="4" type="noConversion"/>
  </si>
  <si>
    <t>행 레이블</t>
  </si>
  <si>
    <t>코스닥</t>
  </si>
  <si>
    <t>코스피</t>
  </si>
  <si>
    <t>최대값 : 현재가</t>
  </si>
  <si>
    <t>최대값 : 등락률</t>
  </si>
  <si>
    <t>최대값 : 거래량</t>
  </si>
  <si>
    <t>전체 최대값 : 현재가</t>
  </si>
  <si>
    <t>전체 최대값 : 등락률</t>
  </si>
  <si>
    <t>전체 최대값 : 거래량</t>
  </si>
  <si>
    <t>코스닥 평균</t>
  </si>
  <si>
    <t>코스피 평균</t>
  </si>
  <si>
    <t>전체 평균</t>
  </si>
  <si>
    <t>③</t>
  </si>
  <si>
    <t>③</t>
    <phoneticPr fontId="4" type="noConversion"/>
  </si>
  <si>
    <t>합계</t>
    <phoneticPr fontId="4" type="noConversion"/>
  </si>
  <si>
    <t>$I$2</t>
  </si>
  <si>
    <t>$I$3</t>
  </si>
  <si>
    <t>$I$4</t>
  </si>
  <si>
    <t>유형1</t>
  </si>
  <si>
    <t>만든 사람 1 날짜 2016-11-04</t>
  </si>
  <si>
    <t>유형2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</si>
  <si>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</si>
  <si>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</si>
  <si>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</si>
  <si>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</si>
  <si>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</si>
  <si>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</si>
  <si>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</si>
  <si>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시장</t>
  </si>
  <si>
    <t>지역</t>
  </si>
  <si>
    <t>현재가</t>
  </si>
  <si>
    <t>등락률</t>
  </si>
  <si>
    <t>거래량</t>
  </si>
  <si>
    <t>대구</t>
  </si>
  <si>
    <t>서울</t>
  </si>
  <si>
    <t>인천</t>
  </si>
  <si>
    <t>대전</t>
  </si>
  <si>
    <t>①</t>
    <phoneticPr fontId="4" type="noConversion"/>
  </si>
  <si>
    <t>②</t>
    <phoneticPr fontId="4" type="noConversion"/>
  </si>
  <si>
    <t>삼성SDI</t>
    <phoneticPr fontId="4" type="noConversion"/>
  </si>
  <si>
    <t>시장</t>
    <phoneticPr fontId="4" type="noConversion"/>
  </si>
  <si>
    <t>지역</t>
    <phoneticPr fontId="4" type="noConversion"/>
  </si>
  <si>
    <t>현재가</t>
    <phoneticPr fontId="4" type="noConversion"/>
  </si>
  <si>
    <t>등락률</t>
    <phoneticPr fontId="4" type="noConversion"/>
  </si>
  <si>
    <t>거래량</t>
    <phoneticPr fontId="4" type="noConversion"/>
  </si>
  <si>
    <t>코스피</t>
    <phoneticPr fontId="4" type="noConversion"/>
  </si>
  <si>
    <t>대전시</t>
    <phoneticPr fontId="4" type="noConversion"/>
  </si>
  <si>
    <t>코스닥</t>
    <phoneticPr fontId="4" type="noConversion"/>
  </si>
  <si>
    <t>서울시</t>
    <phoneticPr fontId="4" type="noConversion"/>
  </si>
  <si>
    <t>인천시</t>
    <phoneticPr fontId="4" type="noConversion"/>
  </si>
  <si>
    <t>대구시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</si>
</sst>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176" formatCode="#,##0_);[Red]\(#,##0\)"/>
    <numFmt numFmtId="177" formatCode="#,##0.00_);[Red]\(#,##0.00\)"/>
    <numFmt numFmtId="178" formatCode="[&gt;=10000]**#,##0;#,##0"/>
  </numFmts>
  <fonts count="16">
    <font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name val="맑은 고딕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4"/>
      <name val="바탕체"/>
      <family val="1"/>
      <charset val="129"/>
    </font>
    <font>
      <b/>
      <sz val="10"/>
      <name val="돋움체"/>
      <family val="3"/>
      <charset val="129"/>
    </font>
    <font>
      <sz val="10"/>
      <name val="돋움체"/>
      <family val="3"/>
      <charset val="129"/>
    </font>
    <font>
      <b/>
      <sz val="11"/>
      <name val="맑은 고딕"/>
      <family val="3"/>
      <charset val="129"/>
    </font>
    <font>
      <sz val="11"/>
      <color indexed="9"/>
      <name val="돋움"/>
      <family val="3"/>
      <charset val="129"/>
    </font>
    <font>
      <sz val="11"/>
      <color indexed="8"/>
      <name val="돋움"/>
      <family val="3"/>
      <charset val="129"/>
    </font>
    <font>
      <sz val="11"/>
      <color indexed="18"/>
      <name val="돋움"/>
      <family val="3"/>
      <charset val="129"/>
    </font>
    <font>
      <sz val="10"/>
      <name val="돋움"/>
      <family val="3"/>
      <charset val="129"/>
    </font>
    <font>
      <b/>
      <sz val="10"/>
      <color rgb="FF0070C0"/>
      <name val="돋움체"/>
      <family val="3"/>
      <charset val="129"/>
    </font>
    <font>
      <b/>
      <sz val="11"/>
      <color rgb="FF0070C0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double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medium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/>
      <diagonal/>
    </border>
    <border>
      <left style="double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178" fontId="8" fillId="0" borderId="11" xfId="1" applyNumberFormat="1" applyFont="1" applyBorder="1">
      <alignment vertical="center"/>
    </xf>
    <xf numFmtId="176" fontId="8" fillId="0" borderId="11" xfId="1" applyNumberFormat="1" applyFont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Fill="1" applyBorder="1" applyAlignment="1">
      <alignment vertical="center"/>
    </xf>
    <xf numFmtId="176" fontId="0" fillId="0" borderId="0" xfId="0" applyNumberFormat="1" applyFill="1" applyBorder="1" applyAlignment="1">
      <alignment vertical="center"/>
    </xf>
    <xf numFmtId="176" fontId="0" fillId="0" borderId="2" xfId="0" applyNumberFormat="1" applyFill="1" applyBorder="1" applyAlignment="1">
      <alignment vertical="center"/>
    </xf>
    <xf numFmtId="0" fontId="10" fillId="3" borderId="3" xfId="0" applyFont="1" applyFill="1" applyBorder="1" applyAlignment="1">
      <alignment horizontal="left" vertical="center"/>
    </xf>
    <xf numFmtId="0" fontId="10" fillId="3" borderId="12" xfId="0" applyFont="1" applyFill="1" applyBorder="1" applyAlignment="1">
      <alignment horizontal="left" vertical="center"/>
    </xf>
    <xf numFmtId="0" fontId="0" fillId="0" borderId="6" xfId="0" applyFill="1" applyBorder="1" applyAlignment="1">
      <alignment vertical="center"/>
    </xf>
    <xf numFmtId="0" fontId="11" fillId="4" borderId="0" xfId="0" applyFont="1" applyFill="1" applyBorder="1" applyAlignment="1">
      <alignment horizontal="left" vertical="center"/>
    </xf>
    <xf numFmtId="0" fontId="12" fillId="4" borderId="6" xfId="0" applyFont="1" applyFill="1" applyBorder="1" applyAlignment="1">
      <alignment horizontal="left" vertical="center"/>
    </xf>
    <xf numFmtId="0" fontId="11" fillId="4" borderId="2" xfId="0" applyFont="1" applyFill="1" applyBorder="1" applyAlignment="1">
      <alignment horizontal="left" vertical="center"/>
    </xf>
    <xf numFmtId="0" fontId="10" fillId="3" borderId="12" xfId="0" applyFont="1" applyFill="1" applyBorder="1" applyAlignment="1">
      <alignment horizontal="right" vertical="center"/>
    </xf>
    <xf numFmtId="0" fontId="10" fillId="3" borderId="3" xfId="0" applyFont="1" applyFill="1" applyBorder="1" applyAlignment="1">
      <alignment horizontal="right" vertical="center"/>
    </xf>
    <xf numFmtId="176" fontId="0" fillId="5" borderId="0" xfId="0" applyNumberFormat="1" applyFill="1" applyBorder="1" applyAlignment="1">
      <alignment vertical="center"/>
    </xf>
    <xf numFmtId="0" fontId="13" fillId="0" borderId="0" xfId="0" applyFont="1" applyFill="1" applyBorder="1" applyAlignment="1">
      <alignment vertical="top" wrapText="1"/>
    </xf>
    <xf numFmtId="176" fontId="5" fillId="0" borderId="0" xfId="1" applyNumberFormat="1" applyFont="1" applyFill="1" applyBorder="1" applyAlignment="1">
      <alignment vertical="center"/>
    </xf>
    <xf numFmtId="177" fontId="5" fillId="0" borderId="0" xfId="1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176" fontId="5" fillId="0" borderId="3" xfId="1" applyNumberFormat="1" applyFont="1" applyFill="1" applyBorder="1" applyAlignment="1">
      <alignment vertical="center"/>
    </xf>
    <xf numFmtId="177" fontId="5" fillId="0" borderId="3" xfId="1" applyNumberFormat="1" applyFont="1" applyFill="1" applyBorder="1" applyAlignment="1">
      <alignment vertical="center"/>
    </xf>
    <xf numFmtId="0" fontId="5" fillId="0" borderId="9" xfId="0" applyFont="1" applyBorder="1" applyAlignment="1">
      <alignment vertical="center"/>
    </xf>
    <xf numFmtId="0" fontId="14" fillId="0" borderId="11" xfId="0" applyFont="1" applyBorder="1" applyAlignment="1">
      <alignment horizontal="center" vertical="center"/>
    </xf>
    <xf numFmtId="176" fontId="15" fillId="0" borderId="4" xfId="0" applyNumberFormat="1" applyFont="1" applyBorder="1" applyAlignment="1">
      <alignment horizontal="center" vertical="center"/>
    </xf>
    <xf numFmtId="176" fontId="15" fillId="0" borderId="4" xfId="1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49" fontId="5" fillId="0" borderId="7" xfId="1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8" xfId="1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0" borderId="0" xfId="0" applyFont="1">
      <alignment vertical="center"/>
    </xf>
    <xf numFmtId="49" fontId="2" fillId="0" borderId="4" xfId="0" applyNumberFormat="1" applyFont="1" applyFill="1" applyBorder="1" applyAlignment="1">
      <alignment horizontal="center" vertical="center"/>
    </xf>
    <xf numFmtId="176" fontId="2" fillId="0" borderId="4" xfId="1" applyNumberFormat="1" applyFont="1" applyFill="1" applyBorder="1" applyAlignment="1">
      <alignment vertical="center"/>
    </xf>
    <xf numFmtId="177" fontId="2" fillId="0" borderId="4" xfId="1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176" fontId="2" fillId="0" borderId="4" xfId="0" applyNumberFormat="1" applyFont="1" applyBorder="1" applyAlignment="1">
      <alignment vertical="center"/>
    </xf>
    <xf numFmtId="49" fontId="2" fillId="0" borderId="4" xfId="1" applyNumberFormat="1" applyFont="1" applyFill="1" applyBorder="1" applyAlignment="1">
      <alignment horizontal="center" vertical="center"/>
    </xf>
    <xf numFmtId="41" fontId="2" fillId="0" borderId="4" xfId="1" applyFont="1" applyBorder="1" applyAlignment="1">
      <alignment vertical="center"/>
    </xf>
    <xf numFmtId="176" fontId="5" fillId="0" borderId="0" xfId="0" applyNumberFormat="1" applyFont="1">
      <alignment vertical="center"/>
    </xf>
    <xf numFmtId="0" fontId="7" fillId="0" borderId="13" xfId="0" applyFont="1" applyBorder="1" applyAlignment="1">
      <alignment horizontal="distributed" vertical="center"/>
    </xf>
    <xf numFmtId="0" fontId="7" fillId="0" borderId="14" xfId="0" applyFont="1" applyBorder="1" applyAlignment="1">
      <alignment horizontal="distributed" vertical="center"/>
    </xf>
    <xf numFmtId="0" fontId="7" fillId="0" borderId="15" xfId="0" applyFont="1" applyBorder="1" applyAlignment="1">
      <alignment horizontal="distributed" vertical="center"/>
    </xf>
    <xf numFmtId="0" fontId="8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178" fontId="8" fillId="0" borderId="19" xfId="1" applyNumberFormat="1" applyFont="1" applyBorder="1">
      <alignment vertical="center"/>
    </xf>
    <xf numFmtId="176" fontId="8" fillId="0" borderId="19" xfId="1" applyNumberFormat="1" applyFont="1" applyBorder="1">
      <alignment vertical="center"/>
    </xf>
    <xf numFmtId="0" fontId="14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8" fillId="0" borderId="17" xfId="0" applyFont="1" applyBorder="1">
      <alignment vertical="center"/>
    </xf>
    <xf numFmtId="0" fontId="8" fillId="0" borderId="20" xfId="0" applyFont="1" applyBorder="1">
      <alignment vertical="center"/>
    </xf>
    <xf numFmtId="49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49" fontId="1" fillId="0" borderId="21" xfId="1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176" fontId="1" fillId="0" borderId="22" xfId="1" applyNumberFormat="1" applyFont="1" applyFill="1" applyBorder="1" applyAlignment="1">
      <alignment horizontal="right" vertical="center"/>
    </xf>
    <xf numFmtId="177" fontId="1" fillId="0" borderId="22" xfId="1" applyNumberFormat="1" applyFont="1" applyFill="1" applyBorder="1" applyAlignment="1">
      <alignment horizontal="right" vertical="center"/>
    </xf>
    <xf numFmtId="0" fontId="1" fillId="0" borderId="23" xfId="0" applyFont="1" applyBorder="1">
      <alignment vertical="center"/>
    </xf>
    <xf numFmtId="49" fontId="1" fillId="0" borderId="7" xfId="1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176" fontId="1" fillId="0" borderId="0" xfId="1" applyNumberFormat="1" applyFont="1" applyFill="1" applyBorder="1" applyAlignment="1">
      <alignment horizontal="right" vertical="center"/>
    </xf>
    <xf numFmtId="177" fontId="1" fillId="0" borderId="0" xfId="1" applyNumberFormat="1" applyFont="1" applyFill="1" applyBorder="1" applyAlignment="1">
      <alignment horizontal="right" vertical="center"/>
    </xf>
    <xf numFmtId="0" fontId="1" fillId="0" borderId="1" xfId="0" applyFont="1" applyBorder="1">
      <alignment vertical="center"/>
    </xf>
    <xf numFmtId="49" fontId="1" fillId="0" borderId="8" xfId="1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176" fontId="1" fillId="0" borderId="3" xfId="1" applyNumberFormat="1" applyFont="1" applyFill="1" applyBorder="1" applyAlignment="1">
      <alignment horizontal="right" vertical="center"/>
    </xf>
    <xf numFmtId="177" fontId="1" fillId="0" borderId="3" xfId="1" applyNumberFormat="1" applyFont="1" applyFill="1" applyBorder="1" applyAlignment="1">
      <alignment horizontal="right" vertical="center"/>
    </xf>
    <xf numFmtId="0" fontId="1" fillId="0" borderId="9" xfId="0" applyFont="1" applyBorder="1">
      <alignment vertical="center"/>
    </xf>
    <xf numFmtId="49" fontId="9" fillId="0" borderId="7" xfId="1" applyNumberFormat="1" applyFont="1" applyFill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5" fillId="0" borderId="0" xfId="0" applyNumberFormat="1" applyFont="1">
      <alignment vertical="center"/>
    </xf>
    <xf numFmtId="0" fontId="7" fillId="0" borderId="14" xfId="0" applyNumberFormat="1" applyFont="1" applyBorder="1" applyAlignment="1">
      <alignment horizontal="distributed" vertical="center"/>
    </xf>
    <xf numFmtId="0" fontId="8" fillId="0" borderId="11" xfId="0" applyNumberFormat="1" applyFont="1" applyBorder="1">
      <alignment vertical="center"/>
    </xf>
    <xf numFmtId="0" fontId="8" fillId="0" borderId="19" xfId="0" applyNumberFormat="1" applyFont="1" applyBorder="1">
      <alignment vertical="center"/>
    </xf>
  </cellXfs>
  <cellStyles count="2">
    <cellStyle name="쉼표 [0]" xfId="1" builtinId="6"/>
    <cellStyle name="표준" xfId="0" builtinId="0"/>
  </cellStyles>
  <dxfs count="3"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styles" Target="styles.xml"/><Relationship Id="rId5" Type="http://schemas.openxmlformats.org/officeDocument/2006/relationships/worksheet" Target="worksheets/sheet4.xml"/><Relationship Id="rId10" Type="http://schemas.openxmlformats.org/officeDocument/2006/relationships/theme" Target="theme/theme1.xml"/><Relationship Id="rId4" Type="http://schemas.openxmlformats.org/officeDocument/2006/relationships/worksheet" Target="worksheets/sheet3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주식별 종가</a:t>
            </a:r>
          </a:p>
        </c:rich>
      </c:tx>
      <c:layout/>
      <c:overlay val="0"/>
      <c:spPr>
        <a:ln>
          <a:solidFill>
            <a:schemeClr val="accent1"/>
          </a:solidFill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c:spPr>
    </c:title>
    <c:autoTitleDeleted val="0"/>
    <c:view3D>
      <c:rotX val="10"/>
      <c:rotY val="5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'주식 '!$B$21</c:f>
              <c:strCache>
                <c:ptCount val="1"/>
                <c:pt idx="0">
                  <c:v>시가총액</c:v>
                </c:pt>
              </c:strCache>
            </c:strRef>
          </c:tx>
          <c:invertIfNegative val="0"/>
          <c:cat>
            <c:strRef>
              <c:f>'주식 '!$A$22:$A$27</c:f>
              <c:strCache>
                <c:ptCount val="6"/>
                <c:pt idx="0">
                  <c:v>CS홀딩스</c:v>
                </c:pt>
                <c:pt idx="1">
                  <c:v>대웅</c:v>
                </c:pt>
                <c:pt idx="2">
                  <c:v>삼성SDI</c:v>
                </c:pt>
                <c:pt idx="3">
                  <c:v>아세아</c:v>
                </c:pt>
                <c:pt idx="4">
                  <c:v>파라텍</c:v>
                </c:pt>
                <c:pt idx="5">
                  <c:v>르네코</c:v>
                </c:pt>
              </c:strCache>
            </c:strRef>
          </c:cat>
          <c:val>
            <c:numRef>
              <c:f>'주식 '!$B$22:$B$27</c:f>
              <c:numCache>
                <c:formatCode>[&gt;=10000]**#,##0;#,##0</c:formatCode>
                <c:ptCount val="6"/>
                <c:pt idx="0">
                  <c:v>12325</c:v>
                </c:pt>
                <c:pt idx="1">
                  <c:v>995</c:v>
                </c:pt>
                <c:pt idx="2">
                  <c:v>15648</c:v>
                </c:pt>
                <c:pt idx="3">
                  <c:v>65212</c:v>
                </c:pt>
                <c:pt idx="4">
                  <c:v>325</c:v>
                </c:pt>
                <c:pt idx="5">
                  <c:v>10002</c:v>
                </c:pt>
              </c:numCache>
            </c:numRef>
          </c:val>
        </c:ser>
        <c:ser>
          <c:idx val="1"/>
          <c:order val="1"/>
          <c:tx>
            <c:strRef>
              <c:f>'주식 '!$C$21</c:f>
              <c:strCache>
                <c:ptCount val="1"/>
                <c:pt idx="0">
                  <c:v>2013년종가</c:v>
                </c:pt>
              </c:strCache>
            </c:strRef>
          </c:tx>
          <c:invertIfNegative val="0"/>
          <c:cat>
            <c:strRef>
              <c:f>'주식 '!$A$22:$A$27</c:f>
              <c:strCache>
                <c:ptCount val="6"/>
                <c:pt idx="0">
                  <c:v>CS홀딩스</c:v>
                </c:pt>
                <c:pt idx="1">
                  <c:v>대웅</c:v>
                </c:pt>
                <c:pt idx="2">
                  <c:v>삼성SDI</c:v>
                </c:pt>
                <c:pt idx="3">
                  <c:v>아세아</c:v>
                </c:pt>
                <c:pt idx="4">
                  <c:v>파라텍</c:v>
                </c:pt>
                <c:pt idx="5">
                  <c:v>르네코</c:v>
                </c:pt>
              </c:strCache>
            </c:strRef>
          </c:cat>
          <c:val>
            <c:numRef>
              <c:f>'주식 '!$C$22:$C$27</c:f>
              <c:numCache>
                <c:formatCode>[&gt;=10000]**#,##0;#,##0</c:formatCode>
                <c:ptCount val="6"/>
                <c:pt idx="0">
                  <c:v>6487</c:v>
                </c:pt>
                <c:pt idx="1">
                  <c:v>10021</c:v>
                </c:pt>
                <c:pt idx="2">
                  <c:v>57895</c:v>
                </c:pt>
                <c:pt idx="3">
                  <c:v>54126</c:v>
                </c:pt>
                <c:pt idx="4">
                  <c:v>5412</c:v>
                </c:pt>
                <c:pt idx="5">
                  <c:v>105484</c:v>
                </c:pt>
              </c:numCache>
            </c:numRef>
          </c:val>
        </c:ser>
        <c:ser>
          <c:idx val="2"/>
          <c:order val="2"/>
          <c:tx>
            <c:strRef>
              <c:f>'주식 '!$D$21</c:f>
              <c:strCache>
                <c:ptCount val="1"/>
                <c:pt idx="0">
                  <c:v>2014년종가</c:v>
                </c:pt>
              </c:strCache>
            </c:strRef>
          </c:tx>
          <c:invertIfNegative val="0"/>
          <c:dLbls>
            <c:dLbl>
              <c:idx val="2"/>
              <c:layout/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Ref>
              <c:f>'주식 '!$A$22:$A$27</c:f>
              <c:strCache>
                <c:ptCount val="6"/>
                <c:pt idx="0">
                  <c:v>CS홀딩스</c:v>
                </c:pt>
                <c:pt idx="1">
                  <c:v>대웅</c:v>
                </c:pt>
                <c:pt idx="2">
                  <c:v>삼성SDI</c:v>
                </c:pt>
                <c:pt idx="3">
                  <c:v>아세아</c:v>
                </c:pt>
                <c:pt idx="4">
                  <c:v>파라텍</c:v>
                </c:pt>
                <c:pt idx="5">
                  <c:v>르네코</c:v>
                </c:pt>
              </c:strCache>
            </c:strRef>
          </c:cat>
          <c:val>
            <c:numRef>
              <c:f>'주식 '!$D$22:$D$27</c:f>
              <c:numCache>
                <c:formatCode>#,##0_);[Red]\(#,##0\)</c:formatCode>
                <c:ptCount val="6"/>
                <c:pt idx="0">
                  <c:v>2351</c:v>
                </c:pt>
                <c:pt idx="1">
                  <c:v>14547</c:v>
                </c:pt>
                <c:pt idx="2">
                  <c:v>187400</c:v>
                </c:pt>
                <c:pt idx="3">
                  <c:v>65488</c:v>
                </c:pt>
                <c:pt idx="4">
                  <c:v>22547</c:v>
                </c:pt>
                <c:pt idx="5">
                  <c:v>102321</c:v>
                </c:pt>
              </c:numCache>
            </c:numRef>
          </c:val>
        </c:ser>
        <c:ser>
          <c:idx val="3"/>
          <c:order val="3"/>
          <c:tx>
            <c:strRef>
              <c:f>'주식 '!$E$21</c:f>
              <c:strCache>
                <c:ptCount val="1"/>
                <c:pt idx="0">
                  <c:v>2015년종가</c:v>
                </c:pt>
              </c:strCache>
            </c:strRef>
          </c:tx>
          <c:invertIfNegative val="0"/>
          <c:cat>
            <c:strRef>
              <c:f>'주식 '!$A$22:$A$27</c:f>
              <c:strCache>
                <c:ptCount val="6"/>
                <c:pt idx="0">
                  <c:v>CS홀딩스</c:v>
                </c:pt>
                <c:pt idx="1">
                  <c:v>대웅</c:v>
                </c:pt>
                <c:pt idx="2">
                  <c:v>삼성SDI</c:v>
                </c:pt>
                <c:pt idx="3">
                  <c:v>아세아</c:v>
                </c:pt>
                <c:pt idx="4">
                  <c:v>파라텍</c:v>
                </c:pt>
                <c:pt idx="5">
                  <c:v>르네코</c:v>
                </c:pt>
              </c:strCache>
            </c:strRef>
          </c:cat>
          <c:val>
            <c:numRef>
              <c:f>'주식 '!$E$22:$E$27</c:f>
              <c:numCache>
                <c:formatCode>#,##0_);[Red]\(#,##0\)</c:formatCode>
                <c:ptCount val="6"/>
                <c:pt idx="0">
                  <c:v>6487</c:v>
                </c:pt>
                <c:pt idx="1">
                  <c:v>10215</c:v>
                </c:pt>
                <c:pt idx="2">
                  <c:v>131020</c:v>
                </c:pt>
                <c:pt idx="3">
                  <c:v>78454</c:v>
                </c:pt>
                <c:pt idx="4">
                  <c:v>31201</c:v>
                </c:pt>
                <c:pt idx="5">
                  <c:v>99874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55"/>
        <c:shape val="box"/>
        <c:axId val="206921216"/>
        <c:axId val="150840448"/>
        <c:axId val="0"/>
      </c:bar3DChart>
      <c:catAx>
        <c:axId val="206921216"/>
        <c:scaling>
          <c:orientation val="minMax"/>
        </c:scaling>
        <c:delete val="0"/>
        <c:axPos val="t"/>
        <c:majorTickMark val="none"/>
        <c:minorTickMark val="none"/>
        <c:tickLblPos val="nextTo"/>
        <c:crossAx val="150840448"/>
        <c:crosses val="autoZero"/>
        <c:auto val="1"/>
        <c:lblAlgn val="ctr"/>
        <c:lblOffset val="100"/>
        <c:noMultiLvlLbl val="0"/>
      </c:catAx>
      <c:valAx>
        <c:axId val="150840448"/>
        <c:scaling>
          <c:orientation val="maxMin"/>
        </c:scaling>
        <c:delete val="0"/>
        <c:axPos val="l"/>
        <c:numFmt formatCode="[&gt;=10000]**#,##0;#,##0" sourceLinked="1"/>
        <c:majorTickMark val="none"/>
        <c:minorTickMark val="none"/>
        <c:tickLblPos val="nextTo"/>
        <c:crossAx val="2069212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0.8827</cdr:x>
      <cdr:y>0.02036</cdr:y>
    </cdr:from>
    <cdr:to>
      <cdr:x>0.98253</cdr:x>
      <cdr:y>0.09415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216280" y="123902"/>
          <a:ext cx="929269" cy="4491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단위</a:t>
          </a:r>
          <a:r>
            <a:rPr lang="en-US" altLang="ko-KR" sz="1100"/>
            <a:t>:</a:t>
          </a:r>
          <a:r>
            <a:rPr lang="ko-KR" altLang="en-US" sz="1100"/>
            <a:t>백만</a:t>
          </a:r>
          <a:r>
            <a:rPr lang="en-US" altLang="ko-KR" sz="1100"/>
            <a:t>)</a:t>
          </a:r>
        </a:p>
        <a:p xmlns:a="http://schemas.openxmlformats.org/drawingml/2006/main"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1" refreshedDate="42678.659373379633" createdVersion="4" refreshedVersion="4" minRefreshableVersion="3" recordCount="16">
  <cacheSource type="worksheet">
    <worksheetSource ref="A1:E17" sheet="데이터"/>
  </cacheSource>
  <cacheFields count="5">
    <cacheField name="시장" numFmtId="49">
      <sharedItems count="2">
        <s v="코스피"/>
        <s v="코스닥"/>
      </sharedItems>
    </cacheField>
    <cacheField name="지역" numFmtId="49">
      <sharedItems/>
    </cacheField>
    <cacheField name="현재가" numFmtId="176">
      <sharedItems containsSemiMixedTypes="0" containsString="0" containsNumber="1" containsInteger="1" minValue="241" maxValue="40215"/>
    </cacheField>
    <cacheField name="등락률" numFmtId="177">
      <sharedItems containsSemiMixedTypes="0" containsString="0" containsNumber="1" minValue="0.02" maxValue="36.28"/>
    </cacheField>
    <cacheField name="거래량" numFmtId="0">
      <sharedItems containsSemiMixedTypes="0" containsString="0" containsNumber="1" containsInteger="1" minValue="102" maxValue="45612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x v="0"/>
    <s v="대전시"/>
    <n v="11547"/>
    <n v="2"/>
    <n v="456123"/>
  </r>
  <r>
    <x v="0"/>
    <s v="대구시"/>
    <n v="9548"/>
    <n v="5.13"/>
    <n v="22325"/>
  </r>
  <r>
    <x v="1"/>
    <s v="서울시"/>
    <n v="40215"/>
    <n v="6.15"/>
    <n v="2210"/>
  </r>
  <r>
    <x v="1"/>
    <s v="인천시"/>
    <n v="6484"/>
    <n v="0.02"/>
    <n v="22548"/>
  </r>
  <r>
    <x v="0"/>
    <s v="서울시"/>
    <n v="1101"/>
    <n v="1.05"/>
    <n v="7458"/>
  </r>
  <r>
    <x v="1"/>
    <s v="대구시"/>
    <n v="5251"/>
    <n v="36.28"/>
    <n v="164512"/>
  </r>
  <r>
    <x v="1"/>
    <s v="대구시"/>
    <n v="241"/>
    <n v="9"/>
    <n v="1021"/>
  </r>
  <r>
    <x v="0"/>
    <s v="대전시"/>
    <n v="5620"/>
    <n v="2.39"/>
    <n v="9978"/>
  </r>
  <r>
    <x v="1"/>
    <s v="서울시"/>
    <n v="1230"/>
    <n v="4.3600000000000003"/>
    <n v="102"/>
  </r>
  <r>
    <x v="0"/>
    <s v="서울시"/>
    <n v="515"/>
    <n v="0.12"/>
    <n v="410"/>
  </r>
  <r>
    <x v="0"/>
    <s v="대전시"/>
    <n v="4745"/>
    <n v="5.23"/>
    <n v="950"/>
  </r>
  <r>
    <x v="1"/>
    <s v="서울시"/>
    <n v="21650"/>
    <n v="3.65"/>
    <n v="103"/>
  </r>
  <r>
    <x v="1"/>
    <s v="인천시"/>
    <n v="4450"/>
    <n v="10.25"/>
    <n v="550"/>
  </r>
  <r>
    <x v="0"/>
    <s v="대전시"/>
    <n v="7410"/>
    <n v="8.8000000000000007"/>
    <n v="10215"/>
  </r>
  <r>
    <x v="1"/>
    <s v="서울시"/>
    <n v="9980"/>
    <n v="10.1"/>
    <n v="5200"/>
  </r>
  <r>
    <x v="0"/>
    <s v="대구시"/>
    <n v="4454"/>
    <n v="6.5"/>
    <n v="658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dataOnRows="1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>
  <location ref="A3:B14" firstHeaderRow="1" firstDataRow="1" firstDataCol="1"/>
  <pivotFields count="5">
    <pivotField axis="axisRow" showAll="0">
      <items count="3">
        <item x="1"/>
        <item x="0"/>
        <item t="default"/>
      </items>
    </pivotField>
    <pivotField showAll="0"/>
    <pivotField dataField="1" numFmtId="176" showAll="0"/>
    <pivotField dataField="1" numFmtId="177" showAll="0"/>
    <pivotField dataField="1" showAll="0"/>
  </pivotFields>
  <rowFields count="2">
    <field x="0"/>
    <field x="-2"/>
  </rowFields>
  <rowItems count="11">
    <i>
      <x/>
    </i>
    <i r="1">
      <x/>
    </i>
    <i r="1" i="1">
      <x v="1"/>
    </i>
    <i r="1" i="2">
      <x v="2"/>
    </i>
    <i>
      <x v="1"/>
    </i>
    <i r="1">
      <x/>
    </i>
    <i r="1" i="1">
      <x v="1"/>
    </i>
    <i r="1" i="2">
      <x v="2"/>
    </i>
    <i t="grand">
      <x/>
    </i>
    <i t="grand" i="1">
      <x/>
    </i>
    <i t="grand" i="2">
      <x/>
    </i>
  </rowItems>
  <colItems count="1">
    <i/>
  </colItems>
  <dataFields count="3">
    <dataField name="최대값 : 현재가" fld="2" subtotal="max" baseField="0" baseItem="0"/>
    <dataField name="최대값 : 등락률" fld="3" subtotal="max" baseField="0" baseItem="0"/>
    <dataField name="최대값 : 거래량" fld="4" subtotal="max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7"/>
  <sheetViews>
    <sheetView tabSelected="1" zoomScale="120" zoomScaleNormal="120" workbookViewId="0">
      <selection activeCell="A3" sqref="A3"/>
    </sheetView>
  </sheetViews>
  <sheetFormatPr defaultRowHeight="16.5"/>
  <cols>
    <col min="1" max="1" width="10.77734375" style="1" customWidth="1"/>
    <col min="2" max="5" width="9.77734375" style="1" customWidth="1"/>
    <col min="6" max="6" width="8.88671875" style="86"/>
    <col min="7" max="9" width="8.88671875" style="1"/>
    <col min="10" max="10" width="8.77734375" style="1" customWidth="1"/>
    <col min="11" max="16384" width="8.88671875" style="1"/>
  </cols>
  <sheetData>
    <row r="1" spans="1:7" ht="31.5">
      <c r="A1" s="84" t="s">
        <v>38</v>
      </c>
      <c r="B1" s="84"/>
      <c r="C1" s="84"/>
      <c r="D1" s="84"/>
      <c r="E1" s="84"/>
      <c r="F1" s="85"/>
      <c r="G1" s="84"/>
    </row>
    <row r="2" spans="1:7" ht="17.25" thickBot="1">
      <c r="G2" s="2" t="s">
        <v>37</v>
      </c>
    </row>
    <row r="3" spans="1:7" ht="18" thickTop="1" thickBot="1">
      <c r="A3" s="51" t="s">
        <v>0</v>
      </c>
      <c r="B3" s="52" t="s">
        <v>17</v>
      </c>
      <c r="C3" s="52" t="s">
        <v>18</v>
      </c>
      <c r="D3" s="52" t="s">
        <v>19</v>
      </c>
      <c r="E3" s="52" t="s">
        <v>20</v>
      </c>
      <c r="F3" s="87" t="s">
        <v>35</v>
      </c>
      <c r="G3" s="53" t="s">
        <v>36</v>
      </c>
    </row>
    <row r="4" spans="1:7" ht="17.25" thickTop="1">
      <c r="A4" s="54" t="s">
        <v>1</v>
      </c>
      <c r="B4" s="3">
        <v>12325</v>
      </c>
      <c r="C4" s="3">
        <v>6487</v>
      </c>
      <c r="D4" s="4">
        <v>2351</v>
      </c>
      <c r="E4" s="4">
        <v>6487</v>
      </c>
      <c r="F4" s="88">
        <f>ROUNDUP(AVERAGE($B$4:$B$19)-B4,1)</f>
        <v>-1572.3999999999999</v>
      </c>
      <c r="G4" s="61">
        <f>CHOOSE(LEN(A4),,,MAX(C4:E4),MIN(C4:E4),SUM(C4:E4))</f>
        <v>15325</v>
      </c>
    </row>
    <row r="5" spans="1:7" hidden="1">
      <c r="A5" s="54" t="s">
        <v>2</v>
      </c>
      <c r="B5" s="3">
        <v>9585</v>
      </c>
      <c r="C5" s="3">
        <v>2215</v>
      </c>
      <c r="D5" s="4">
        <v>9478</v>
      </c>
      <c r="E5" s="4">
        <v>6554</v>
      </c>
      <c r="F5" s="88">
        <f t="shared" ref="F5:F19" si="0">ROUNDUP(AVERAGE($B$4:$B$19)-B5,1)</f>
        <v>1167.6999999999998</v>
      </c>
      <c r="G5" s="61">
        <f t="shared" ref="G5:G19" si="1">CHOOSE(LEN(A5),,,MAX(C5:E5),MIN(C5:E5),SUM(C5:E5))</f>
        <v>2215</v>
      </c>
    </row>
    <row r="6" spans="1:7" hidden="1">
      <c r="A6" s="54" t="s">
        <v>3</v>
      </c>
      <c r="B6" s="3">
        <v>6320</v>
      </c>
      <c r="C6" s="3">
        <v>1542</v>
      </c>
      <c r="D6" s="4">
        <v>13574</v>
      </c>
      <c r="E6" s="4">
        <v>13548</v>
      </c>
      <c r="F6" s="88">
        <f t="shared" si="0"/>
        <v>4432.7000000000007</v>
      </c>
      <c r="G6" s="61">
        <f t="shared" si="1"/>
        <v>1542</v>
      </c>
    </row>
    <row r="7" spans="1:7" hidden="1">
      <c r="A7" s="54" t="s">
        <v>4</v>
      </c>
      <c r="B7" s="3">
        <v>1311</v>
      </c>
      <c r="C7" s="3">
        <v>1012</v>
      </c>
      <c r="D7" s="4">
        <v>-1358</v>
      </c>
      <c r="E7" s="4">
        <v>4512</v>
      </c>
      <c r="F7" s="88">
        <f t="shared" si="0"/>
        <v>9441.7000000000007</v>
      </c>
      <c r="G7" s="61">
        <f t="shared" si="1"/>
        <v>4512</v>
      </c>
    </row>
    <row r="8" spans="1:7">
      <c r="A8" s="54" t="s">
        <v>5</v>
      </c>
      <c r="B8" s="3">
        <v>995</v>
      </c>
      <c r="C8" s="3">
        <v>10021</v>
      </c>
      <c r="D8" s="4">
        <v>14547</v>
      </c>
      <c r="E8" s="4">
        <v>10215</v>
      </c>
      <c r="F8" s="88">
        <f t="shared" si="0"/>
        <v>9757.7000000000007</v>
      </c>
      <c r="G8" s="61">
        <f t="shared" si="1"/>
        <v>0</v>
      </c>
    </row>
    <row r="9" spans="1:7" hidden="1">
      <c r="A9" s="54" t="s">
        <v>6</v>
      </c>
      <c r="B9" s="3">
        <v>4652</v>
      </c>
      <c r="C9" s="3">
        <v>123100</v>
      </c>
      <c r="D9" s="4">
        <v>125000</v>
      </c>
      <c r="E9" s="4">
        <v>100021</v>
      </c>
      <c r="F9" s="88">
        <f t="shared" si="0"/>
        <v>6100.7000000000007</v>
      </c>
      <c r="G9" s="61">
        <f t="shared" si="1"/>
        <v>100021</v>
      </c>
    </row>
    <row r="10" spans="1:7">
      <c r="A10" s="54" t="s">
        <v>78</v>
      </c>
      <c r="B10" s="3">
        <v>15648</v>
      </c>
      <c r="C10" s="3">
        <v>57895</v>
      </c>
      <c r="D10" s="4">
        <v>187400</v>
      </c>
      <c r="E10" s="4">
        <v>131020</v>
      </c>
      <c r="F10" s="88">
        <f t="shared" si="0"/>
        <v>-4895.4000000000005</v>
      </c>
      <c r="G10" s="61">
        <f t="shared" si="1"/>
        <v>376315</v>
      </c>
    </row>
    <row r="11" spans="1:7">
      <c r="A11" s="54" t="s">
        <v>8</v>
      </c>
      <c r="B11" s="3">
        <v>65212</v>
      </c>
      <c r="C11" s="3">
        <v>54126</v>
      </c>
      <c r="D11" s="4">
        <v>65488</v>
      </c>
      <c r="E11" s="4">
        <v>78454</v>
      </c>
      <c r="F11" s="88">
        <f t="shared" si="0"/>
        <v>-54459.4</v>
      </c>
      <c r="G11" s="61">
        <f t="shared" si="1"/>
        <v>78454</v>
      </c>
    </row>
    <row r="12" spans="1:7" hidden="1">
      <c r="A12" s="54" t="s">
        <v>9</v>
      </c>
      <c r="B12" s="3">
        <v>9585</v>
      </c>
      <c r="C12" s="3">
        <v>1302</v>
      </c>
      <c r="D12" s="4">
        <v>2548</v>
      </c>
      <c r="E12" s="4">
        <v>1650</v>
      </c>
      <c r="F12" s="88">
        <f t="shared" si="0"/>
        <v>1167.6999999999998</v>
      </c>
      <c r="G12" s="61">
        <f t="shared" si="1"/>
        <v>5500</v>
      </c>
    </row>
    <row r="13" spans="1:7" hidden="1">
      <c r="A13" s="54" t="s">
        <v>10</v>
      </c>
      <c r="B13" s="3">
        <v>4451</v>
      </c>
      <c r="C13" s="3">
        <v>4875</v>
      </c>
      <c r="D13" s="4">
        <v>9965</v>
      </c>
      <c r="E13" s="4">
        <v>5541</v>
      </c>
      <c r="F13" s="88">
        <f t="shared" si="0"/>
        <v>6301.7000000000007</v>
      </c>
      <c r="G13" s="61">
        <f t="shared" si="1"/>
        <v>4875</v>
      </c>
    </row>
    <row r="14" spans="1:7">
      <c r="A14" s="54" t="s">
        <v>11</v>
      </c>
      <c r="B14" s="3">
        <v>325</v>
      </c>
      <c r="C14" s="3">
        <v>5412</v>
      </c>
      <c r="D14" s="4">
        <v>22547</v>
      </c>
      <c r="E14" s="4">
        <v>31201</v>
      </c>
      <c r="F14" s="88">
        <f t="shared" si="0"/>
        <v>10427.700000000001</v>
      </c>
      <c r="G14" s="61">
        <f t="shared" si="1"/>
        <v>31201</v>
      </c>
    </row>
    <row r="15" spans="1:7" hidden="1">
      <c r="A15" s="54" t="s">
        <v>12</v>
      </c>
      <c r="B15" s="3">
        <v>9541</v>
      </c>
      <c r="C15" s="3">
        <v>11252</v>
      </c>
      <c r="D15" s="4">
        <v>65547</v>
      </c>
      <c r="E15" s="4">
        <v>54568</v>
      </c>
      <c r="F15" s="88">
        <f t="shared" si="0"/>
        <v>1211.6999999999998</v>
      </c>
      <c r="G15" s="61">
        <f t="shared" si="1"/>
        <v>0</v>
      </c>
    </row>
    <row r="16" spans="1:7">
      <c r="A16" s="54" t="s">
        <v>13</v>
      </c>
      <c r="B16" s="3">
        <v>10002</v>
      </c>
      <c r="C16" s="3">
        <v>105484</v>
      </c>
      <c r="D16" s="4">
        <v>102321</v>
      </c>
      <c r="E16" s="4">
        <v>99874</v>
      </c>
      <c r="F16" s="88">
        <f t="shared" si="0"/>
        <v>750.7</v>
      </c>
      <c r="G16" s="61">
        <f t="shared" si="1"/>
        <v>105484</v>
      </c>
    </row>
    <row r="17" spans="1:7" hidden="1">
      <c r="A17" s="54" t="s">
        <v>14</v>
      </c>
      <c r="B17" s="3">
        <v>7458</v>
      </c>
      <c r="C17" s="3">
        <v>154512</v>
      </c>
      <c r="D17" s="4">
        <v>545648</v>
      </c>
      <c r="E17" s="4">
        <v>216564</v>
      </c>
      <c r="F17" s="88">
        <f t="shared" si="0"/>
        <v>3294.7</v>
      </c>
      <c r="G17" s="61">
        <f t="shared" si="1"/>
        <v>545648</v>
      </c>
    </row>
    <row r="18" spans="1:7" hidden="1">
      <c r="A18" s="54" t="s">
        <v>15</v>
      </c>
      <c r="B18" s="3">
        <v>6654</v>
      </c>
      <c r="C18" s="3">
        <v>77474</v>
      </c>
      <c r="D18" s="4">
        <v>8852</v>
      </c>
      <c r="E18" s="4">
        <v>7410</v>
      </c>
      <c r="F18" s="88">
        <f t="shared" si="0"/>
        <v>4098.7000000000007</v>
      </c>
      <c r="G18" s="61">
        <f t="shared" si="1"/>
        <v>7410</v>
      </c>
    </row>
    <row r="19" spans="1:7" ht="17.25" hidden="1" thickBot="1">
      <c r="A19" s="56" t="s">
        <v>16</v>
      </c>
      <c r="B19" s="57">
        <v>7979</v>
      </c>
      <c r="C19" s="57">
        <v>9465</v>
      </c>
      <c r="D19" s="58">
        <v>1020</v>
      </c>
      <c r="E19" s="58">
        <v>-5487</v>
      </c>
      <c r="F19" s="89">
        <f t="shared" si="0"/>
        <v>2773.7</v>
      </c>
      <c r="G19" s="62">
        <f t="shared" si="1"/>
        <v>9465</v>
      </c>
    </row>
    <row r="20" spans="1:7" ht="17.25" thickBot="1">
      <c r="D20" s="50"/>
      <c r="E20" s="50"/>
    </row>
    <row r="21" spans="1:7" ht="18" thickTop="1" thickBot="1">
      <c r="A21" s="51" t="s">
        <v>0</v>
      </c>
      <c r="B21" s="52" t="s">
        <v>17</v>
      </c>
      <c r="C21" s="52" t="s">
        <v>18</v>
      </c>
      <c r="D21" s="52" t="s">
        <v>19</v>
      </c>
      <c r="E21" s="52" t="s">
        <v>20</v>
      </c>
      <c r="F21" s="87" t="s">
        <v>35</v>
      </c>
      <c r="G21" s="53" t="s">
        <v>36</v>
      </c>
    </row>
    <row r="22" spans="1:7" ht="17.25" thickTop="1">
      <c r="A22" s="54" t="s">
        <v>1</v>
      </c>
      <c r="B22" s="3">
        <v>12325</v>
      </c>
      <c r="C22" s="3">
        <v>6487</v>
      </c>
      <c r="D22" s="4">
        <v>2351</v>
      </c>
      <c r="E22" s="4">
        <v>6487</v>
      </c>
      <c r="F22" s="88">
        <v>-1572.3999999999999</v>
      </c>
      <c r="G22" s="61">
        <v>15325</v>
      </c>
    </row>
    <row r="23" spans="1:7">
      <c r="A23" s="54" t="s">
        <v>5</v>
      </c>
      <c r="B23" s="3">
        <v>995</v>
      </c>
      <c r="C23" s="3">
        <v>10021</v>
      </c>
      <c r="D23" s="4">
        <v>14547</v>
      </c>
      <c r="E23" s="4">
        <v>10215</v>
      </c>
      <c r="F23" s="88">
        <v>9757.7000000000007</v>
      </c>
      <c r="G23" s="61">
        <v>0</v>
      </c>
    </row>
    <row r="24" spans="1:7">
      <c r="A24" s="54" t="s">
        <v>78</v>
      </c>
      <c r="B24" s="3">
        <v>15648</v>
      </c>
      <c r="C24" s="3">
        <v>57895</v>
      </c>
      <c r="D24" s="4">
        <v>187400</v>
      </c>
      <c r="E24" s="4">
        <v>131020</v>
      </c>
      <c r="F24" s="88">
        <v>-4895.4000000000005</v>
      </c>
      <c r="G24" s="61">
        <v>376315</v>
      </c>
    </row>
    <row r="25" spans="1:7">
      <c r="A25" s="54" t="s">
        <v>8</v>
      </c>
      <c r="B25" s="3">
        <v>65212</v>
      </c>
      <c r="C25" s="3">
        <v>54126</v>
      </c>
      <c r="D25" s="4">
        <v>65488</v>
      </c>
      <c r="E25" s="4">
        <v>78454</v>
      </c>
      <c r="F25" s="88">
        <v>-54459.4</v>
      </c>
      <c r="G25" s="61">
        <v>78454</v>
      </c>
    </row>
    <row r="26" spans="1:7">
      <c r="A26" s="54" t="s">
        <v>11</v>
      </c>
      <c r="B26" s="3">
        <v>325</v>
      </c>
      <c r="C26" s="3">
        <v>5412</v>
      </c>
      <c r="D26" s="4">
        <v>22547</v>
      </c>
      <c r="E26" s="4">
        <v>31201</v>
      </c>
      <c r="F26" s="88">
        <v>10427.700000000001</v>
      </c>
      <c r="G26" s="61">
        <v>31201</v>
      </c>
    </row>
    <row r="27" spans="1:7">
      <c r="A27" s="54" t="s">
        <v>13</v>
      </c>
      <c r="B27" s="3">
        <v>10002</v>
      </c>
      <c r="C27" s="3">
        <v>105484</v>
      </c>
      <c r="D27" s="4">
        <v>102321</v>
      </c>
      <c r="E27" s="4">
        <v>99874</v>
      </c>
      <c r="F27" s="88">
        <v>750.7</v>
      </c>
      <c r="G27" s="61">
        <v>105484</v>
      </c>
    </row>
  </sheetData>
  <autoFilter ref="B3:B19">
    <filterColumn colId="0">
      <customFilters>
        <customFilter operator="lessThanOrEqual" val="1000"/>
        <customFilter operator="greaterThanOrEqual" val="10000"/>
      </customFilters>
    </filterColumn>
  </autoFilter>
  <mergeCells count="1">
    <mergeCell ref="A1:G1"/>
  </mergeCells>
  <phoneticPr fontId="4" type="noConversion"/>
  <conditionalFormatting sqref="D4:E19">
    <cfRule type="cellIs" dxfId="2" priority="3" operator="greaterThanOrEqual">
      <formula>500000</formula>
    </cfRule>
  </conditionalFormatting>
  <conditionalFormatting sqref="D22:E27">
    <cfRule type="cellIs" dxfId="1" priority="1" operator="greaterThanOrEqual">
      <formula>500000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4"/>
  <sheetViews>
    <sheetView workbookViewId="0">
      <selection activeCell="A4" sqref="A4:B4"/>
      <pivotSelection pane="bottomRight" showHeader="1" extendable="1" axis="axisRow" max="11" activeRow="3" previousRow="3" click="1" r:id="rId1">
        <pivotArea dataOnly="0" fieldPosition="0">
          <references count="1">
            <reference field="0" count="1">
              <x v="0"/>
            </reference>
          </references>
        </pivotArea>
      </pivotSelection>
    </sheetView>
  </sheetViews>
  <sheetFormatPr defaultRowHeight="13.5"/>
  <cols>
    <col min="1" max="1" width="19.21875" bestFit="1" customWidth="1"/>
    <col min="2" max="2" width="8.21875" customWidth="1"/>
    <col min="3" max="4" width="14.6640625" bestFit="1" customWidth="1"/>
  </cols>
  <sheetData>
    <row r="3" spans="1:2">
      <c r="A3" s="5" t="s">
        <v>39</v>
      </c>
    </row>
    <row r="4" spans="1:2">
      <c r="A4" s="6" t="s">
        <v>40</v>
      </c>
      <c r="B4" s="7"/>
    </row>
    <row r="5" spans="1:2">
      <c r="A5" s="8" t="s">
        <v>42</v>
      </c>
      <c r="B5" s="7">
        <v>40215</v>
      </c>
    </row>
    <row r="6" spans="1:2">
      <c r="A6" s="8" t="s">
        <v>43</v>
      </c>
      <c r="B6" s="7">
        <v>36.28</v>
      </c>
    </row>
    <row r="7" spans="1:2">
      <c r="A7" s="8" t="s">
        <v>44</v>
      </c>
      <c r="B7" s="7">
        <v>164512</v>
      </c>
    </row>
    <row r="8" spans="1:2">
      <c r="A8" s="6" t="s">
        <v>41</v>
      </c>
      <c r="B8" s="7"/>
    </row>
    <row r="9" spans="1:2">
      <c r="A9" s="8" t="s">
        <v>42</v>
      </c>
      <c r="B9" s="7">
        <v>11547</v>
      </c>
    </row>
    <row r="10" spans="1:2">
      <c r="A10" s="8" t="s">
        <v>43</v>
      </c>
      <c r="B10" s="7">
        <v>8.8000000000000007</v>
      </c>
    </row>
    <row r="11" spans="1:2">
      <c r="A11" s="8" t="s">
        <v>44</v>
      </c>
      <c r="B11" s="7">
        <v>456123</v>
      </c>
    </row>
    <row r="12" spans="1:2">
      <c r="A12" s="6" t="s">
        <v>45</v>
      </c>
      <c r="B12" s="7">
        <v>40215</v>
      </c>
    </row>
    <row r="13" spans="1:2">
      <c r="A13" s="6" t="s">
        <v>46</v>
      </c>
      <c r="B13" s="7">
        <v>36.28</v>
      </c>
    </row>
    <row r="14" spans="1:2">
      <c r="A14" s="6" t="s">
        <v>47</v>
      </c>
      <c r="B14" s="7">
        <v>456123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/>
  </sheetViews>
  <sheetFormatPr defaultRowHeight="16.5" outlineLevelRow="2"/>
  <cols>
    <col min="1" max="1" width="10.109375" style="1" customWidth="1"/>
    <col min="2" max="2" width="13.5546875" style="1" bestFit="1" customWidth="1"/>
    <col min="3" max="5" width="9.77734375" style="1" customWidth="1"/>
    <col min="6" max="9" width="4.77734375" style="1" customWidth="1"/>
    <col min="10" max="16384" width="8.88671875" style="1"/>
  </cols>
  <sheetData>
    <row r="1" spans="1:14">
      <c r="A1" s="31" t="s">
        <v>22</v>
      </c>
      <c r="B1" s="32" t="s">
        <v>21</v>
      </c>
      <c r="C1" s="33" t="s">
        <v>25</v>
      </c>
      <c r="D1" s="33" t="s">
        <v>26</v>
      </c>
      <c r="E1" s="34" t="s">
        <v>27</v>
      </c>
      <c r="J1" s="1" t="s">
        <v>67</v>
      </c>
      <c r="K1" s="1" t="s">
        <v>68</v>
      </c>
      <c r="L1" s="1" t="s">
        <v>69</v>
      </c>
      <c r="M1" s="1" t="s">
        <v>70</v>
      </c>
      <c r="N1" s="1" t="s">
        <v>71</v>
      </c>
    </row>
    <row r="2" spans="1:14">
      <c r="A2" s="35" t="s">
        <v>23</v>
      </c>
      <c r="B2" s="36" t="s">
        <v>28</v>
      </c>
      <c r="C2" s="22">
        <v>11547</v>
      </c>
      <c r="D2" s="23">
        <v>2</v>
      </c>
      <c r="E2" s="24">
        <v>456123</v>
      </c>
      <c r="J2" s="1" t="s">
        <v>40</v>
      </c>
      <c r="K2" s="1" t="s">
        <v>72</v>
      </c>
      <c r="L2" s="1">
        <v>241</v>
      </c>
      <c r="M2" s="1">
        <v>9</v>
      </c>
      <c r="N2" s="1">
        <v>1021</v>
      </c>
    </row>
    <row r="3" spans="1:14">
      <c r="A3" s="35" t="s">
        <v>23</v>
      </c>
      <c r="B3" s="36" t="s">
        <v>29</v>
      </c>
      <c r="C3" s="22">
        <v>9548</v>
      </c>
      <c r="D3" s="23">
        <v>5.13</v>
      </c>
      <c r="E3" s="24">
        <v>22325</v>
      </c>
      <c r="J3" s="1" t="s">
        <v>41</v>
      </c>
      <c r="K3" s="1" t="s">
        <v>73</v>
      </c>
      <c r="L3" s="1">
        <v>515</v>
      </c>
      <c r="M3" s="1">
        <v>0.12</v>
      </c>
      <c r="N3" s="1">
        <v>410</v>
      </c>
    </row>
    <row r="4" spans="1:14">
      <c r="A4" s="35" t="s">
        <v>24</v>
      </c>
      <c r="B4" s="36" t="s">
        <v>30</v>
      </c>
      <c r="C4" s="22">
        <v>40215</v>
      </c>
      <c r="D4" s="23">
        <v>6.15</v>
      </c>
      <c r="E4" s="24">
        <v>2210</v>
      </c>
      <c r="J4" s="1" t="s">
        <v>41</v>
      </c>
      <c r="K4" s="1" t="s">
        <v>73</v>
      </c>
      <c r="L4" s="1">
        <v>1101</v>
      </c>
      <c r="M4" s="1">
        <v>1.05</v>
      </c>
      <c r="N4" s="1">
        <v>7458</v>
      </c>
    </row>
    <row r="5" spans="1:14">
      <c r="A5" s="35" t="s">
        <v>24</v>
      </c>
      <c r="B5" s="36" t="s">
        <v>31</v>
      </c>
      <c r="C5" s="22">
        <v>6484</v>
      </c>
      <c r="D5" s="23">
        <v>0.02</v>
      </c>
      <c r="E5" s="24">
        <v>22548</v>
      </c>
      <c r="J5" s="1" t="s">
        <v>40</v>
      </c>
      <c r="K5" s="1" t="s">
        <v>73</v>
      </c>
      <c r="L5" s="1">
        <v>1230</v>
      </c>
      <c r="M5" s="1">
        <v>4.3600000000000003</v>
      </c>
      <c r="N5" s="1">
        <v>102</v>
      </c>
    </row>
    <row r="6" spans="1:14">
      <c r="A6" s="35" t="s">
        <v>23</v>
      </c>
      <c r="B6" s="36" t="s">
        <v>30</v>
      </c>
      <c r="C6" s="22">
        <v>1101</v>
      </c>
      <c r="D6" s="23">
        <v>1.05</v>
      </c>
      <c r="E6" s="24">
        <v>7458</v>
      </c>
      <c r="J6" s="1" t="s">
        <v>40</v>
      </c>
      <c r="K6" s="1" t="s">
        <v>74</v>
      </c>
      <c r="L6" s="1">
        <v>4450</v>
      </c>
      <c r="M6" s="1">
        <v>10.25</v>
      </c>
      <c r="N6" s="1">
        <v>550</v>
      </c>
    </row>
    <row r="7" spans="1:14">
      <c r="A7" s="35" t="s">
        <v>24</v>
      </c>
      <c r="B7" s="36" t="s">
        <v>29</v>
      </c>
      <c r="C7" s="22">
        <v>5251</v>
      </c>
      <c r="D7" s="23">
        <v>36.28</v>
      </c>
      <c r="E7" s="24">
        <v>164512</v>
      </c>
      <c r="J7" s="1" t="s">
        <v>41</v>
      </c>
      <c r="K7" s="1" t="s">
        <v>72</v>
      </c>
      <c r="L7" s="1">
        <v>4454</v>
      </c>
      <c r="M7" s="1">
        <v>6.5</v>
      </c>
      <c r="N7" s="1">
        <v>6584</v>
      </c>
    </row>
    <row r="8" spans="1:14">
      <c r="A8" s="35" t="s">
        <v>24</v>
      </c>
      <c r="B8" s="36" t="s">
        <v>29</v>
      </c>
      <c r="C8" s="22">
        <v>241</v>
      </c>
      <c r="D8" s="23">
        <v>9</v>
      </c>
      <c r="E8" s="24">
        <v>1021</v>
      </c>
      <c r="J8" s="1" t="s">
        <v>41</v>
      </c>
      <c r="K8" s="1" t="s">
        <v>75</v>
      </c>
      <c r="L8" s="1">
        <v>4745</v>
      </c>
      <c r="M8" s="1">
        <v>5.23</v>
      </c>
      <c r="N8" s="1">
        <v>950</v>
      </c>
    </row>
    <row r="9" spans="1:14">
      <c r="A9" s="35" t="s">
        <v>23</v>
      </c>
      <c r="B9" s="36" t="s">
        <v>28</v>
      </c>
      <c r="C9" s="22">
        <v>5620</v>
      </c>
      <c r="D9" s="23">
        <v>2.39</v>
      </c>
      <c r="E9" s="24">
        <v>9978</v>
      </c>
      <c r="J9" s="1" t="s">
        <v>40</v>
      </c>
      <c r="K9" s="1" t="s">
        <v>72</v>
      </c>
      <c r="L9" s="1">
        <v>5251</v>
      </c>
      <c r="M9" s="1">
        <v>36.28</v>
      </c>
      <c r="N9" s="1">
        <v>164512</v>
      </c>
    </row>
    <row r="10" spans="1:14">
      <c r="A10" s="35" t="s">
        <v>24</v>
      </c>
      <c r="B10" s="36" t="s">
        <v>30</v>
      </c>
      <c r="C10" s="22">
        <v>1230</v>
      </c>
      <c r="D10" s="23">
        <v>4.3600000000000003</v>
      </c>
      <c r="E10" s="24">
        <v>102</v>
      </c>
      <c r="J10" s="1" t="s">
        <v>41</v>
      </c>
      <c r="K10" s="1" t="s">
        <v>75</v>
      </c>
      <c r="L10" s="1">
        <v>5620</v>
      </c>
      <c r="M10" s="1">
        <v>2.39</v>
      </c>
      <c r="N10" s="1">
        <v>9978</v>
      </c>
    </row>
    <row r="11" spans="1:14">
      <c r="A11" s="35" t="s">
        <v>23</v>
      </c>
      <c r="B11" s="36" t="s">
        <v>30</v>
      </c>
      <c r="C11" s="22">
        <v>515</v>
      </c>
      <c r="D11" s="23">
        <v>0.12</v>
      </c>
      <c r="E11" s="24">
        <v>410</v>
      </c>
      <c r="J11" s="1" t="s">
        <v>40</v>
      </c>
      <c r="K11" s="1" t="s">
        <v>74</v>
      </c>
      <c r="L11" s="1">
        <v>6484</v>
      </c>
      <c r="M11" s="1">
        <v>0.02</v>
      </c>
      <c r="N11" s="1">
        <v>22548</v>
      </c>
    </row>
    <row r="12" spans="1:14">
      <c r="A12" s="35" t="s">
        <v>23</v>
      </c>
      <c r="B12" s="36" t="s">
        <v>28</v>
      </c>
      <c r="C12" s="22">
        <v>4745</v>
      </c>
      <c r="D12" s="23">
        <v>5.23</v>
      </c>
      <c r="E12" s="24">
        <v>950</v>
      </c>
      <c r="J12" s="1" t="s">
        <v>41</v>
      </c>
      <c r="K12" s="1" t="s">
        <v>75</v>
      </c>
      <c r="L12" s="1">
        <v>7410</v>
      </c>
      <c r="M12" s="1">
        <v>8.8000000000000007</v>
      </c>
      <c r="N12" s="1">
        <v>10215</v>
      </c>
    </row>
    <row r="13" spans="1:14">
      <c r="A13" s="35" t="s">
        <v>24</v>
      </c>
      <c r="B13" s="36" t="s">
        <v>30</v>
      </c>
      <c r="C13" s="22">
        <v>21650</v>
      </c>
      <c r="D13" s="23">
        <v>3.65</v>
      </c>
      <c r="E13" s="24">
        <v>103</v>
      </c>
      <c r="J13" s="1" t="s">
        <v>41</v>
      </c>
      <c r="K13" s="1" t="s">
        <v>72</v>
      </c>
      <c r="L13" s="1">
        <v>9548</v>
      </c>
      <c r="M13" s="1">
        <v>5.13</v>
      </c>
      <c r="N13" s="1">
        <v>22325</v>
      </c>
    </row>
    <row r="14" spans="1:14">
      <c r="A14" s="35" t="s">
        <v>24</v>
      </c>
      <c r="B14" s="36" t="s">
        <v>31</v>
      </c>
      <c r="C14" s="22">
        <v>4450</v>
      </c>
      <c r="D14" s="23">
        <v>10.25</v>
      </c>
      <c r="E14" s="24">
        <v>550</v>
      </c>
      <c r="J14" s="1" t="s">
        <v>40</v>
      </c>
      <c r="K14" s="1" t="s">
        <v>73</v>
      </c>
      <c r="L14" s="1">
        <v>9980</v>
      </c>
      <c r="M14" s="1">
        <v>10.1</v>
      </c>
      <c r="N14" s="1">
        <v>5200</v>
      </c>
    </row>
    <row r="15" spans="1:14">
      <c r="A15" s="35" t="s">
        <v>23</v>
      </c>
      <c r="B15" s="36" t="s">
        <v>28</v>
      </c>
      <c r="C15" s="22">
        <v>7410</v>
      </c>
      <c r="D15" s="23">
        <v>8.8000000000000007</v>
      </c>
      <c r="E15" s="24">
        <v>10215</v>
      </c>
      <c r="J15" s="1" t="s">
        <v>41</v>
      </c>
      <c r="K15" s="1" t="s">
        <v>75</v>
      </c>
      <c r="L15" s="1">
        <v>11547</v>
      </c>
      <c r="M15" s="1">
        <v>2</v>
      </c>
      <c r="N15" s="1">
        <v>456123</v>
      </c>
    </row>
    <row r="16" spans="1:14">
      <c r="A16" s="35" t="s">
        <v>24</v>
      </c>
      <c r="B16" s="36" t="s">
        <v>30</v>
      </c>
      <c r="C16" s="22">
        <v>9980</v>
      </c>
      <c r="D16" s="23">
        <v>10.1</v>
      </c>
      <c r="E16" s="24">
        <v>5200</v>
      </c>
      <c r="J16" s="1" t="s">
        <v>40</v>
      </c>
      <c r="K16" s="1" t="s">
        <v>73</v>
      </c>
      <c r="L16" s="1">
        <v>21650</v>
      </c>
      <c r="M16" s="1">
        <v>3.65</v>
      </c>
      <c r="N16" s="1">
        <v>103</v>
      </c>
    </row>
    <row r="17" spans="1:14">
      <c r="A17" s="37" t="s">
        <v>23</v>
      </c>
      <c r="B17" s="38" t="s">
        <v>29</v>
      </c>
      <c r="C17" s="25">
        <v>4454</v>
      </c>
      <c r="D17" s="26">
        <v>6.5</v>
      </c>
      <c r="E17" s="27">
        <v>6584</v>
      </c>
      <c r="J17" s="1" t="s">
        <v>40</v>
      </c>
      <c r="K17" s="1" t="s">
        <v>73</v>
      </c>
      <c r="L17" s="1">
        <v>40215</v>
      </c>
      <c r="M17" s="1">
        <v>6.15</v>
      </c>
      <c r="N17" s="1">
        <v>2210</v>
      </c>
    </row>
    <row r="19" spans="1:14">
      <c r="A19" s="63" t="s">
        <v>79</v>
      </c>
      <c r="B19" s="64" t="s">
        <v>80</v>
      </c>
      <c r="C19" s="65" t="s">
        <v>81</v>
      </c>
      <c r="D19" s="65" t="s">
        <v>82</v>
      </c>
      <c r="E19" s="66" t="s">
        <v>83</v>
      </c>
    </row>
    <row r="20" spans="1:14" outlineLevel="2">
      <c r="A20" s="67" t="s">
        <v>86</v>
      </c>
      <c r="B20" s="68" t="s">
        <v>87</v>
      </c>
      <c r="C20" s="69">
        <v>21650</v>
      </c>
      <c r="D20" s="70">
        <v>3.65</v>
      </c>
      <c r="E20" s="71">
        <v>103</v>
      </c>
    </row>
    <row r="21" spans="1:14" outlineLevel="2">
      <c r="A21" s="72" t="s">
        <v>86</v>
      </c>
      <c r="B21" s="73" t="s">
        <v>88</v>
      </c>
      <c r="C21" s="74">
        <v>4450</v>
      </c>
      <c r="D21" s="75">
        <v>10.25</v>
      </c>
      <c r="E21" s="76">
        <v>550</v>
      </c>
    </row>
    <row r="22" spans="1:14" outlineLevel="2">
      <c r="A22" s="72" t="s">
        <v>86</v>
      </c>
      <c r="B22" s="73" t="s">
        <v>87</v>
      </c>
      <c r="C22" s="74">
        <v>9980</v>
      </c>
      <c r="D22" s="75">
        <v>10.1</v>
      </c>
      <c r="E22" s="76">
        <v>5200</v>
      </c>
    </row>
    <row r="23" spans="1:14" outlineLevel="2">
      <c r="A23" s="72" t="s">
        <v>86</v>
      </c>
      <c r="B23" s="73" t="s">
        <v>87</v>
      </c>
      <c r="C23" s="74">
        <v>40215</v>
      </c>
      <c r="D23" s="75">
        <v>6.15</v>
      </c>
      <c r="E23" s="76">
        <v>2210</v>
      </c>
    </row>
    <row r="24" spans="1:14" outlineLevel="2">
      <c r="A24" s="72" t="s">
        <v>86</v>
      </c>
      <c r="B24" s="73" t="s">
        <v>88</v>
      </c>
      <c r="C24" s="74">
        <v>6484</v>
      </c>
      <c r="D24" s="75">
        <v>0.02</v>
      </c>
      <c r="E24" s="76">
        <v>22548</v>
      </c>
    </row>
    <row r="25" spans="1:14" outlineLevel="2">
      <c r="A25" s="72" t="s">
        <v>86</v>
      </c>
      <c r="B25" s="73" t="s">
        <v>89</v>
      </c>
      <c r="C25" s="74">
        <v>5251</v>
      </c>
      <c r="D25" s="75">
        <v>36.28</v>
      </c>
      <c r="E25" s="76">
        <v>164512</v>
      </c>
    </row>
    <row r="26" spans="1:14" outlineLevel="2">
      <c r="A26" s="72" t="s">
        <v>86</v>
      </c>
      <c r="B26" s="73" t="s">
        <v>89</v>
      </c>
      <c r="C26" s="74">
        <v>241</v>
      </c>
      <c r="D26" s="75">
        <v>9</v>
      </c>
      <c r="E26" s="76">
        <v>1021</v>
      </c>
    </row>
    <row r="27" spans="1:14" outlineLevel="2">
      <c r="A27" s="72" t="s">
        <v>86</v>
      </c>
      <c r="B27" s="73" t="s">
        <v>87</v>
      </c>
      <c r="C27" s="74">
        <v>1230</v>
      </c>
      <c r="D27" s="75">
        <v>4.3600000000000003</v>
      </c>
      <c r="E27" s="76">
        <v>102</v>
      </c>
    </row>
    <row r="28" spans="1:14" outlineLevel="1">
      <c r="A28" s="82" t="s">
        <v>48</v>
      </c>
      <c r="B28" s="73"/>
      <c r="C28" s="74">
        <f>SUBTOTAL(1,C20:C27)</f>
        <v>11187.625</v>
      </c>
      <c r="D28" s="75">
        <f>SUBTOTAL(1,D20:D27)</f>
        <v>9.9762500000000003</v>
      </c>
      <c r="E28" s="76">
        <f>SUBTOTAL(1,E20:E27)</f>
        <v>24530.75</v>
      </c>
    </row>
    <row r="29" spans="1:14" outlineLevel="2">
      <c r="A29" s="72" t="s">
        <v>84</v>
      </c>
      <c r="B29" s="73" t="s">
        <v>85</v>
      </c>
      <c r="C29" s="74">
        <v>4745</v>
      </c>
      <c r="D29" s="75">
        <v>5.23</v>
      </c>
      <c r="E29" s="76">
        <v>950</v>
      </c>
    </row>
    <row r="30" spans="1:14" outlineLevel="2">
      <c r="A30" s="72" t="s">
        <v>84</v>
      </c>
      <c r="B30" s="73" t="s">
        <v>85</v>
      </c>
      <c r="C30" s="74">
        <v>7410</v>
      </c>
      <c r="D30" s="75">
        <v>8.8000000000000007</v>
      </c>
      <c r="E30" s="76">
        <v>10215</v>
      </c>
    </row>
    <row r="31" spans="1:14" outlineLevel="2">
      <c r="A31" s="72" t="s">
        <v>84</v>
      </c>
      <c r="B31" s="73" t="s">
        <v>89</v>
      </c>
      <c r="C31" s="74">
        <v>4454</v>
      </c>
      <c r="D31" s="75">
        <v>6.5</v>
      </c>
      <c r="E31" s="76">
        <v>6584</v>
      </c>
    </row>
    <row r="32" spans="1:14" outlineLevel="2">
      <c r="A32" s="72" t="s">
        <v>84</v>
      </c>
      <c r="B32" s="73" t="s">
        <v>85</v>
      </c>
      <c r="C32" s="74">
        <v>11547</v>
      </c>
      <c r="D32" s="75">
        <v>2</v>
      </c>
      <c r="E32" s="76">
        <v>456123</v>
      </c>
    </row>
    <row r="33" spans="1:5" outlineLevel="2">
      <c r="A33" s="72" t="s">
        <v>84</v>
      </c>
      <c r="B33" s="73" t="s">
        <v>89</v>
      </c>
      <c r="C33" s="74">
        <v>9548</v>
      </c>
      <c r="D33" s="75">
        <v>5.13</v>
      </c>
      <c r="E33" s="76">
        <v>22325</v>
      </c>
    </row>
    <row r="34" spans="1:5" outlineLevel="2">
      <c r="A34" s="72" t="s">
        <v>84</v>
      </c>
      <c r="B34" s="73" t="s">
        <v>87</v>
      </c>
      <c r="C34" s="74">
        <v>1101</v>
      </c>
      <c r="D34" s="75">
        <v>1.05</v>
      </c>
      <c r="E34" s="76">
        <v>7458</v>
      </c>
    </row>
    <row r="35" spans="1:5" outlineLevel="2">
      <c r="A35" s="72" t="s">
        <v>84</v>
      </c>
      <c r="B35" s="73" t="s">
        <v>85</v>
      </c>
      <c r="C35" s="74">
        <v>5620</v>
      </c>
      <c r="D35" s="75">
        <v>2.39</v>
      </c>
      <c r="E35" s="76">
        <v>9978</v>
      </c>
    </row>
    <row r="36" spans="1:5" outlineLevel="2">
      <c r="A36" s="77" t="s">
        <v>84</v>
      </c>
      <c r="B36" s="78" t="s">
        <v>87</v>
      </c>
      <c r="C36" s="79">
        <v>515</v>
      </c>
      <c r="D36" s="80">
        <v>0.12</v>
      </c>
      <c r="E36" s="81">
        <v>410</v>
      </c>
    </row>
    <row r="37" spans="1:5" outlineLevel="1">
      <c r="A37" s="39" t="s">
        <v>49</v>
      </c>
      <c r="B37" s="73"/>
      <c r="C37" s="74">
        <f>SUBTOTAL(1,C29:C36)</f>
        <v>5617.5</v>
      </c>
      <c r="D37" s="75">
        <f>SUBTOTAL(1,D29:D36)</f>
        <v>3.9025000000000003</v>
      </c>
      <c r="E37" s="83">
        <f>SUBTOTAL(1,E29:E36)</f>
        <v>64255.375</v>
      </c>
    </row>
    <row r="38" spans="1:5">
      <c r="A38" s="39" t="s">
        <v>50</v>
      </c>
      <c r="B38" s="73"/>
      <c r="C38" s="74">
        <f>SUBTOTAL(1,C20:C36)</f>
        <v>8402.5625</v>
      </c>
      <c r="D38" s="75">
        <f>SUBTOTAL(1,D20:D36)</f>
        <v>6.9393750000000001</v>
      </c>
      <c r="E38" s="83">
        <f>SUBTOTAL(1,E20:E36)</f>
        <v>44393.0625</v>
      </c>
    </row>
  </sheetData>
  <sortState ref="A20:E35">
    <sortCondition ref="A20:A35"/>
  </sortState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2"/>
  <sheetViews>
    <sheetView showGridLines="0" workbookViewId="0">
      <selection activeCell="J20" sqref="J20"/>
    </sheetView>
  </sheetViews>
  <sheetFormatPr defaultRowHeight="13.5" outlineLevelRow="1" outlineLevelCol="1"/>
  <cols>
    <col min="3" max="3" width="4.88671875" customWidth="1"/>
    <col min="4" max="6" width="8.77734375" customWidth="1" outlineLevel="1"/>
  </cols>
  <sheetData>
    <row r="1" spans="2:6" ht="14.25" thickBot="1"/>
    <row r="2" spans="2:6">
      <c r="B2" s="13" t="s">
        <v>60</v>
      </c>
      <c r="C2" s="13"/>
      <c r="D2" s="18"/>
      <c r="E2" s="18"/>
      <c r="F2" s="18"/>
    </row>
    <row r="3" spans="2:6" collapsed="1">
      <c r="B3" s="12"/>
      <c r="C3" s="12"/>
      <c r="D3" s="19" t="s">
        <v>62</v>
      </c>
      <c r="E3" s="19" t="s">
        <v>57</v>
      </c>
      <c r="F3" s="19" t="s">
        <v>59</v>
      </c>
    </row>
    <row r="4" spans="2:6" ht="36" hidden="1" outlineLevel="1">
      <c r="B4" s="15"/>
      <c r="C4" s="15"/>
      <c r="D4" s="9"/>
      <c r="E4" s="21" t="s">
        <v>58</v>
      </c>
      <c r="F4" s="21" t="s">
        <v>58</v>
      </c>
    </row>
    <row r="5" spans="2:6">
      <c r="B5" s="16" t="s">
        <v>61</v>
      </c>
      <c r="C5" s="16"/>
      <c r="D5" s="14"/>
      <c r="E5" s="14"/>
      <c r="F5" s="14"/>
    </row>
    <row r="6" spans="2:6" outlineLevel="1">
      <c r="B6" s="15"/>
      <c r="C6" s="15" t="s">
        <v>54</v>
      </c>
      <c r="D6" s="10">
        <v>9980</v>
      </c>
      <c r="E6" s="20">
        <v>10000</v>
      </c>
      <c r="F6" s="20">
        <v>8500</v>
      </c>
    </row>
    <row r="7" spans="2:6" outlineLevel="1">
      <c r="B7" s="15"/>
      <c r="C7" s="15" t="s">
        <v>55</v>
      </c>
      <c r="D7" s="10">
        <v>4454</v>
      </c>
      <c r="E7" s="20">
        <v>5000</v>
      </c>
      <c r="F7" s="20">
        <v>3100</v>
      </c>
    </row>
    <row r="8" spans="2:6">
      <c r="B8" s="16" t="s">
        <v>63</v>
      </c>
      <c r="C8" s="16"/>
      <c r="D8" s="14"/>
      <c r="E8" s="14"/>
      <c r="F8" s="14"/>
    </row>
    <row r="9" spans="2:6" ht="14.25" outlineLevel="1" thickBot="1">
      <c r="B9" s="17"/>
      <c r="C9" s="17" t="s">
        <v>56</v>
      </c>
      <c r="D9" s="11">
        <v>14434</v>
      </c>
      <c r="E9" s="11">
        <v>15000</v>
      </c>
      <c r="F9" s="11">
        <v>11600</v>
      </c>
    </row>
    <row r="10" spans="2:6">
      <c r="B10" t="s">
        <v>64</v>
      </c>
    </row>
    <row r="11" spans="2:6">
      <c r="B11" t="s">
        <v>65</v>
      </c>
    </row>
    <row r="12" spans="2:6">
      <c r="B12" t="s">
        <v>66</v>
      </c>
    </row>
  </sheetData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E6" sqref="E6"/>
    </sheetView>
  </sheetViews>
  <sheetFormatPr defaultColWidth="10.21875" defaultRowHeight="16.5"/>
  <cols>
    <col min="1" max="1" width="8.5546875" style="42" customWidth="1"/>
    <col min="2" max="2" width="6.77734375" style="42" customWidth="1"/>
    <col min="3" max="5" width="9.77734375" style="42" customWidth="1"/>
    <col min="6" max="7" width="4.77734375" style="42" customWidth="1"/>
    <col min="8" max="8" width="13.77734375" style="42" customWidth="1"/>
    <col min="9" max="9" width="6.6640625" style="42" bestFit="1" customWidth="1"/>
    <col min="10" max="16384" width="10.21875" style="42"/>
  </cols>
  <sheetData>
    <row r="1" spans="1:10" ht="13.5" customHeight="1">
      <c r="A1" s="40" t="s">
        <v>21</v>
      </c>
      <c r="B1" s="41" t="s">
        <v>25</v>
      </c>
      <c r="C1" s="41" t="s">
        <v>26</v>
      </c>
      <c r="D1" s="40" t="s">
        <v>27</v>
      </c>
      <c r="E1" s="40" t="s">
        <v>32</v>
      </c>
      <c r="H1" s="41" t="s">
        <v>22</v>
      </c>
      <c r="I1" s="41" t="s">
        <v>25</v>
      </c>
      <c r="J1" s="40" t="s">
        <v>27</v>
      </c>
    </row>
    <row r="2" spans="1:10" ht="13.5" customHeight="1">
      <c r="A2" s="43" t="s">
        <v>28</v>
      </c>
      <c r="B2" s="44">
        <v>11547</v>
      </c>
      <c r="C2" s="45">
        <v>2</v>
      </c>
      <c r="D2" s="46">
        <v>456123</v>
      </c>
      <c r="E2" s="47">
        <f>AVERAGE(B2:D2)</f>
        <v>155890.66666666666</v>
      </c>
      <c r="H2" s="48" t="s">
        <v>24</v>
      </c>
      <c r="I2" s="44">
        <v>9980</v>
      </c>
      <c r="J2" s="49">
        <v>5200</v>
      </c>
    </row>
    <row r="3" spans="1:10" ht="13.5" customHeight="1">
      <c r="A3" s="43" t="s">
        <v>29</v>
      </c>
      <c r="B3" s="44">
        <v>9548</v>
      </c>
      <c r="C3" s="45">
        <v>5.13</v>
      </c>
      <c r="D3" s="46">
        <v>22325</v>
      </c>
      <c r="E3" s="47">
        <f t="shared" ref="E3:E5" si="0">AVERAGE(B3:D3)</f>
        <v>10626.043333333333</v>
      </c>
      <c r="H3" s="48" t="s">
        <v>23</v>
      </c>
      <c r="I3" s="44">
        <v>4454</v>
      </c>
      <c r="J3" s="49">
        <v>6584</v>
      </c>
    </row>
    <row r="4" spans="1:10" ht="13.5" customHeight="1">
      <c r="A4" s="43" t="s">
        <v>30</v>
      </c>
      <c r="B4" s="44">
        <v>40215</v>
      </c>
      <c r="C4" s="45">
        <v>6.15</v>
      </c>
      <c r="D4" s="46">
        <v>2210</v>
      </c>
      <c r="E4" s="47">
        <f t="shared" si="0"/>
        <v>14143.716666666667</v>
      </c>
      <c r="H4" s="40" t="s">
        <v>53</v>
      </c>
      <c r="I4" s="47">
        <f>SUM(I2:I3)</f>
        <v>14434</v>
      </c>
      <c r="J4" s="47">
        <f>SUM(J2:J3)</f>
        <v>11784</v>
      </c>
    </row>
    <row r="5" spans="1:10" ht="13.5" customHeight="1">
      <c r="A5" s="43" t="s">
        <v>31</v>
      </c>
      <c r="B5" s="44">
        <v>95470.699999999939</v>
      </c>
      <c r="C5" s="45">
        <v>0.02</v>
      </c>
      <c r="D5" s="46">
        <v>22548</v>
      </c>
      <c r="E5" s="47">
        <f t="shared" si="0"/>
        <v>39339.573333333312</v>
      </c>
    </row>
    <row r="6" spans="1:10" ht="13.5" customHeight="1">
      <c r="A6" s="40" t="s">
        <v>33</v>
      </c>
      <c r="B6" s="47">
        <f>AVERAGE(B2:B5)</f>
        <v>39195.174999999988</v>
      </c>
      <c r="C6" s="47">
        <f t="shared" ref="C6:D6" si="1">AVERAGE(C2:C5)</f>
        <v>3.3250000000000002</v>
      </c>
      <c r="D6" s="47">
        <f t="shared" si="1"/>
        <v>125801.5</v>
      </c>
      <c r="E6" s="47">
        <f>AVERAGE(B6:D6)</f>
        <v>55000</v>
      </c>
    </row>
    <row r="7" spans="1:10" ht="13.5" customHeight="1"/>
  </sheetData>
  <scenarios current="1" sqref="I4">
    <scenario name="유형1" locked="1" count="2" user="1" comment="만든 사람 1 날짜 2016-11-04">
      <inputCells r="I2" val="10000" numFmtId="176"/>
      <inputCells r="I3" val="5000" numFmtId="176"/>
    </scenario>
    <scenario name="유형2" locked="1" count="2" user="1" comment="만든 사람 1 날짜 2016-11-04">
      <inputCells r="I2" val="8500" numFmtId="176"/>
      <inputCells r="I3" val="3100" numFmtId="176"/>
    </scenario>
  </scenario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L17" sqref="L17"/>
    </sheetView>
  </sheetViews>
  <sheetFormatPr defaultRowHeight="16.5"/>
  <cols>
    <col min="1" max="1" width="10.77734375" style="1" customWidth="1"/>
    <col min="2" max="5" width="9.77734375" style="1" customWidth="1"/>
    <col min="6" max="9" width="8.88671875" style="1"/>
    <col min="10" max="10" width="8.77734375" style="1" customWidth="1"/>
    <col min="11" max="16384" width="8.88671875" style="1"/>
  </cols>
  <sheetData>
    <row r="1" spans="1:7" ht="31.5">
      <c r="A1" s="84" t="s">
        <v>38</v>
      </c>
      <c r="B1" s="84"/>
      <c r="C1" s="84"/>
      <c r="D1" s="84"/>
      <c r="E1" s="84"/>
      <c r="F1" s="84"/>
      <c r="G1" s="84"/>
    </row>
    <row r="2" spans="1:7" ht="17.25" thickBot="1">
      <c r="G2" s="2" t="s">
        <v>37</v>
      </c>
    </row>
    <row r="3" spans="1:7" ht="18" thickTop="1" thickBot="1">
      <c r="A3" s="51" t="s">
        <v>0</v>
      </c>
      <c r="B3" s="52" t="s">
        <v>17</v>
      </c>
      <c r="C3" s="52" t="s">
        <v>18</v>
      </c>
      <c r="D3" s="52" t="s">
        <v>19</v>
      </c>
      <c r="E3" s="52" t="s">
        <v>20</v>
      </c>
      <c r="F3" s="52" t="s">
        <v>35</v>
      </c>
      <c r="G3" s="53" t="s">
        <v>36</v>
      </c>
    </row>
    <row r="4" spans="1:7" ht="17.25" thickTop="1">
      <c r="A4" s="54" t="s">
        <v>1</v>
      </c>
      <c r="B4" s="3">
        <v>12325</v>
      </c>
      <c r="C4" s="3">
        <v>6487</v>
      </c>
      <c r="D4" s="4">
        <v>2351</v>
      </c>
      <c r="E4" s="4">
        <v>6487</v>
      </c>
      <c r="F4" s="28" t="s">
        <v>76</v>
      </c>
      <c r="G4" s="55" t="s">
        <v>77</v>
      </c>
    </row>
    <row r="5" spans="1:7">
      <c r="A5" s="54" t="s">
        <v>2</v>
      </c>
      <c r="B5" s="3">
        <v>9585</v>
      </c>
      <c r="C5" s="3">
        <v>2215</v>
      </c>
      <c r="D5" s="4">
        <v>9478</v>
      </c>
      <c r="E5" s="4">
        <v>6554</v>
      </c>
      <c r="F5" s="28" t="s">
        <v>76</v>
      </c>
      <c r="G5" s="55" t="s">
        <v>77</v>
      </c>
    </row>
    <row r="6" spans="1:7">
      <c r="A6" s="54" t="s">
        <v>3</v>
      </c>
      <c r="B6" s="3">
        <v>6320</v>
      </c>
      <c r="C6" s="3">
        <v>1542</v>
      </c>
      <c r="D6" s="4">
        <v>13574</v>
      </c>
      <c r="E6" s="4">
        <v>13548</v>
      </c>
      <c r="F6" s="28" t="s">
        <v>76</v>
      </c>
      <c r="G6" s="55" t="s">
        <v>77</v>
      </c>
    </row>
    <row r="7" spans="1:7">
      <c r="A7" s="54" t="s">
        <v>4</v>
      </c>
      <c r="B7" s="3">
        <v>1311</v>
      </c>
      <c r="C7" s="3">
        <v>1012</v>
      </c>
      <c r="D7" s="4">
        <v>-1358</v>
      </c>
      <c r="E7" s="4">
        <v>4512</v>
      </c>
      <c r="F7" s="28" t="s">
        <v>76</v>
      </c>
      <c r="G7" s="55" t="s">
        <v>77</v>
      </c>
    </row>
    <row r="8" spans="1:7">
      <c r="A8" s="54" t="s">
        <v>5</v>
      </c>
      <c r="B8" s="3">
        <v>995</v>
      </c>
      <c r="C8" s="3">
        <v>10021</v>
      </c>
      <c r="D8" s="4">
        <v>14547</v>
      </c>
      <c r="E8" s="4">
        <v>10215</v>
      </c>
      <c r="F8" s="28" t="s">
        <v>76</v>
      </c>
      <c r="G8" s="55" t="s">
        <v>77</v>
      </c>
    </row>
    <row r="9" spans="1:7">
      <c r="A9" s="54" t="s">
        <v>6</v>
      </c>
      <c r="B9" s="3">
        <v>4652</v>
      </c>
      <c r="C9" s="3">
        <v>123100</v>
      </c>
      <c r="D9" s="4">
        <v>125000</v>
      </c>
      <c r="E9" s="4">
        <v>100021</v>
      </c>
      <c r="F9" s="28" t="s">
        <v>76</v>
      </c>
      <c r="G9" s="55" t="s">
        <v>77</v>
      </c>
    </row>
    <row r="10" spans="1:7">
      <c r="A10" s="54" t="s">
        <v>7</v>
      </c>
      <c r="B10" s="3">
        <v>15648</v>
      </c>
      <c r="C10" s="3">
        <v>57895</v>
      </c>
      <c r="D10" s="4">
        <v>187400</v>
      </c>
      <c r="E10" s="4">
        <v>131020</v>
      </c>
      <c r="F10" s="28" t="s">
        <v>76</v>
      </c>
      <c r="G10" s="55" t="s">
        <v>77</v>
      </c>
    </row>
    <row r="11" spans="1:7">
      <c r="A11" s="54" t="s">
        <v>8</v>
      </c>
      <c r="B11" s="3">
        <v>65212</v>
      </c>
      <c r="C11" s="3">
        <v>54126</v>
      </c>
      <c r="D11" s="4">
        <v>65488</v>
      </c>
      <c r="E11" s="4">
        <v>78454</v>
      </c>
      <c r="F11" s="28" t="s">
        <v>76</v>
      </c>
      <c r="G11" s="55" t="s">
        <v>77</v>
      </c>
    </row>
    <row r="12" spans="1:7">
      <c r="A12" s="54" t="s">
        <v>9</v>
      </c>
      <c r="B12" s="3">
        <v>9585</v>
      </c>
      <c r="C12" s="3">
        <v>1302</v>
      </c>
      <c r="D12" s="4">
        <v>2548</v>
      </c>
      <c r="E12" s="4">
        <v>1650</v>
      </c>
      <c r="F12" s="28" t="s">
        <v>76</v>
      </c>
      <c r="G12" s="55" t="s">
        <v>77</v>
      </c>
    </row>
    <row r="13" spans="1:7">
      <c r="A13" s="54" t="s">
        <v>10</v>
      </c>
      <c r="B13" s="3">
        <v>4451</v>
      </c>
      <c r="C13" s="3">
        <v>4875</v>
      </c>
      <c r="D13" s="4">
        <v>9965</v>
      </c>
      <c r="E13" s="4">
        <v>5541</v>
      </c>
      <c r="F13" s="28" t="s">
        <v>76</v>
      </c>
      <c r="G13" s="55" t="s">
        <v>77</v>
      </c>
    </row>
    <row r="14" spans="1:7">
      <c r="A14" s="54" t="s">
        <v>11</v>
      </c>
      <c r="B14" s="3">
        <v>325</v>
      </c>
      <c r="C14" s="3">
        <v>5412</v>
      </c>
      <c r="D14" s="4">
        <v>22547</v>
      </c>
      <c r="E14" s="4">
        <v>31201</v>
      </c>
      <c r="F14" s="28" t="s">
        <v>76</v>
      </c>
      <c r="G14" s="55" t="s">
        <v>77</v>
      </c>
    </row>
    <row r="15" spans="1:7">
      <c r="A15" s="54" t="s">
        <v>12</v>
      </c>
      <c r="B15" s="3">
        <v>9541</v>
      </c>
      <c r="C15" s="3">
        <v>11252</v>
      </c>
      <c r="D15" s="4">
        <v>65547</v>
      </c>
      <c r="E15" s="4">
        <v>54568</v>
      </c>
      <c r="F15" s="28" t="s">
        <v>76</v>
      </c>
      <c r="G15" s="55" t="s">
        <v>77</v>
      </c>
    </row>
    <row r="16" spans="1:7">
      <c r="A16" s="54" t="s">
        <v>13</v>
      </c>
      <c r="B16" s="3">
        <v>10002</v>
      </c>
      <c r="C16" s="3">
        <v>105484</v>
      </c>
      <c r="D16" s="4">
        <v>102321</v>
      </c>
      <c r="E16" s="4">
        <v>99874</v>
      </c>
      <c r="F16" s="28" t="s">
        <v>76</v>
      </c>
      <c r="G16" s="55" t="s">
        <v>77</v>
      </c>
    </row>
    <row r="17" spans="1:7">
      <c r="A17" s="54" t="s">
        <v>14</v>
      </c>
      <c r="B17" s="3">
        <v>7458</v>
      </c>
      <c r="C17" s="3">
        <v>154512</v>
      </c>
      <c r="D17" s="4">
        <v>545648</v>
      </c>
      <c r="E17" s="4">
        <v>216564</v>
      </c>
      <c r="F17" s="28" t="s">
        <v>76</v>
      </c>
      <c r="G17" s="55" t="s">
        <v>77</v>
      </c>
    </row>
    <row r="18" spans="1:7">
      <c r="A18" s="54" t="s">
        <v>15</v>
      </c>
      <c r="B18" s="3">
        <v>6654</v>
      </c>
      <c r="C18" s="3">
        <v>77474</v>
      </c>
      <c r="D18" s="4">
        <v>8852</v>
      </c>
      <c r="E18" s="4">
        <v>7410</v>
      </c>
      <c r="F18" s="28" t="s">
        <v>76</v>
      </c>
      <c r="G18" s="55" t="s">
        <v>77</v>
      </c>
    </row>
    <row r="19" spans="1:7" ht="17.25" thickBot="1">
      <c r="A19" s="56" t="s">
        <v>16</v>
      </c>
      <c r="B19" s="57">
        <v>7979</v>
      </c>
      <c r="C19" s="57">
        <v>9465</v>
      </c>
      <c r="D19" s="58">
        <v>1020</v>
      </c>
      <c r="E19" s="58">
        <v>-5487</v>
      </c>
      <c r="F19" s="59" t="s">
        <v>76</v>
      </c>
      <c r="G19" s="60" t="s">
        <v>77</v>
      </c>
    </row>
    <row r="20" spans="1:7" ht="17.25" thickTop="1"/>
  </sheetData>
  <mergeCells count="1">
    <mergeCell ref="A1:G1"/>
  </mergeCells>
  <phoneticPr fontId="4" type="noConversion"/>
  <conditionalFormatting sqref="D4:E19">
    <cfRule type="cellIs" dxfId="0" priority="1" operator="greaterThanOrEqual">
      <formula>500000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J16" sqref="J16"/>
    </sheetView>
  </sheetViews>
  <sheetFormatPr defaultColWidth="10.21875" defaultRowHeight="16.5"/>
  <cols>
    <col min="1" max="1" width="8.5546875" style="42" customWidth="1"/>
    <col min="2" max="2" width="6.77734375" style="42" customWidth="1"/>
    <col min="3" max="5" width="9.77734375" style="42" customWidth="1"/>
    <col min="6" max="7" width="4.77734375" style="42" customWidth="1"/>
    <col min="8" max="8" width="13.77734375" style="42" customWidth="1"/>
    <col min="9" max="9" width="6.6640625" style="42" bestFit="1" customWidth="1"/>
    <col min="10" max="16384" width="10.21875" style="42"/>
  </cols>
  <sheetData>
    <row r="1" spans="1:10" ht="13.5" customHeight="1">
      <c r="A1" s="40" t="s">
        <v>21</v>
      </c>
      <c r="B1" s="41" t="s">
        <v>25</v>
      </c>
      <c r="C1" s="41" t="s">
        <v>26</v>
      </c>
      <c r="D1" s="40" t="s">
        <v>27</v>
      </c>
      <c r="E1" s="40" t="s">
        <v>32</v>
      </c>
      <c r="H1" s="41" t="s">
        <v>22</v>
      </c>
      <c r="I1" s="41" t="s">
        <v>25</v>
      </c>
      <c r="J1" s="40" t="s">
        <v>27</v>
      </c>
    </row>
    <row r="2" spans="1:10" ht="13.5" customHeight="1">
      <c r="A2" s="43" t="s">
        <v>28</v>
      </c>
      <c r="B2" s="44">
        <v>11547</v>
      </c>
      <c r="C2" s="45">
        <v>2</v>
      </c>
      <c r="D2" s="46">
        <v>456123</v>
      </c>
      <c r="E2" s="47">
        <f>AVERAGE(B2:D2)</f>
        <v>155890.66666666666</v>
      </c>
      <c r="H2" s="48" t="s">
        <v>24</v>
      </c>
      <c r="I2" s="44">
        <v>9980</v>
      </c>
      <c r="J2" s="49">
        <v>5200</v>
      </c>
    </row>
    <row r="3" spans="1:10" ht="13.5" customHeight="1">
      <c r="A3" s="43" t="s">
        <v>29</v>
      </c>
      <c r="B3" s="44">
        <v>9548</v>
      </c>
      <c r="C3" s="45">
        <v>5.13</v>
      </c>
      <c r="D3" s="46">
        <v>22325</v>
      </c>
      <c r="E3" s="47">
        <f t="shared" ref="E3:E4" si="0">AVERAGE(B3:D3)</f>
        <v>10626.043333333333</v>
      </c>
      <c r="H3" s="48" t="s">
        <v>23</v>
      </c>
      <c r="I3" s="44">
        <v>4454</v>
      </c>
      <c r="J3" s="49">
        <v>6584</v>
      </c>
    </row>
    <row r="4" spans="1:10" ht="13.5" customHeight="1">
      <c r="A4" s="43" t="s">
        <v>30</v>
      </c>
      <c r="B4" s="44">
        <v>40215</v>
      </c>
      <c r="C4" s="45">
        <v>6.15</v>
      </c>
      <c r="D4" s="46">
        <v>2210</v>
      </c>
      <c r="E4" s="47">
        <f t="shared" si="0"/>
        <v>14143.716666666667</v>
      </c>
      <c r="H4" s="40" t="s">
        <v>34</v>
      </c>
      <c r="I4" s="47">
        <f>SUM(I2:I3)</f>
        <v>14434</v>
      </c>
      <c r="J4" s="47">
        <f>SUM(J2:J3)</f>
        <v>11784</v>
      </c>
    </row>
    <row r="5" spans="1:10" ht="13.5" customHeight="1">
      <c r="A5" s="43" t="s">
        <v>31</v>
      </c>
      <c r="B5" s="30" t="s">
        <v>52</v>
      </c>
      <c r="C5" s="45">
        <v>0.02</v>
      </c>
      <c r="D5" s="46">
        <v>22548</v>
      </c>
      <c r="E5" s="29" t="s">
        <v>51</v>
      </c>
    </row>
    <row r="6" spans="1:10" ht="13.5" customHeight="1">
      <c r="A6" s="40" t="s">
        <v>33</v>
      </c>
      <c r="B6" s="29" t="s">
        <v>51</v>
      </c>
      <c r="C6" s="47">
        <f t="shared" ref="C6:D6" si="1">AVERAGE(C2:C5)</f>
        <v>3.3250000000000002</v>
      </c>
      <c r="D6" s="47">
        <f t="shared" si="1"/>
        <v>125801.5</v>
      </c>
      <c r="E6" s="29" t="s">
        <v>51</v>
      </c>
    </row>
    <row r="7" spans="1:10" ht="13.5" customHeight="1"/>
  </sheetData>
  <phoneticPr fontId="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차트</vt:lpstr>
      </vt:variant>
      <vt:variant>
        <vt:i4>1</vt:i4>
      </vt:variant>
    </vt:vector>
  </HeadingPairs>
  <TitlesOfParts>
    <vt:vector size="8" baseType="lpstr">
      <vt:lpstr>주식 </vt:lpstr>
      <vt:lpstr>피벗</vt:lpstr>
      <vt:lpstr>데이터</vt:lpstr>
      <vt:lpstr>시나리오 요약</vt:lpstr>
      <vt:lpstr>목표값과 시나리오</vt:lpstr>
      <vt:lpstr>주식 예시</vt:lpstr>
      <vt:lpstr>목표값과 시나리오 예시</vt:lpstr>
      <vt:lpstr>○○○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osy</dc:creator>
  <cp:lastModifiedBy>1</cp:lastModifiedBy>
  <dcterms:created xsi:type="dcterms:W3CDTF">2008-02-16T06:18:55Z</dcterms:created>
  <dcterms:modified xsi:type="dcterms:W3CDTF">2019-09-23T02:34:18Z</dcterms:modified>
</cp:coreProperties>
</file>